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0th SLBC Meeting QE Sep 2025\Table Sep 2025\"/>
    </mc:Choice>
  </mc:AlternateContent>
  <bookViews>
    <workbookView xWindow="0" yWindow="0" windowWidth="28800" windowHeight="12135" tabRatio="457" activeTab="1"/>
  </bookViews>
  <sheets>
    <sheet name="4B" sheetId="1" r:id="rId1"/>
    <sheet name="Districtwise 4C1" sheetId="6" r:id="rId2"/>
    <sheet name="T4C" sheetId="3" r:id="rId3"/>
    <sheet name="T4A" sheetId="5" r:id="rId4"/>
  </sheets>
  <definedNames>
    <definedName name="Excel_BuiltIn_Print_Area" localSheetId="3">T4A!$A$1:$N$4</definedName>
    <definedName name="Excel_BuiltIn_Print_Area" localSheetId="2">T4C!$A$1:$N$4</definedName>
    <definedName name="_xlnm.Print_Area" localSheetId="0">'4B'!$A$1:$L$59</definedName>
    <definedName name="_xlnm.Print_Area" localSheetId="3">T4A!$A$1:$N$57</definedName>
    <definedName name="_xlnm.Print_Area" localSheetId="2">T4C!$A$1:$N$57</definedName>
  </definedNames>
  <calcPr calcId="152511"/>
</workbook>
</file>

<file path=xl/calcChain.xml><?xml version="1.0" encoding="utf-8"?>
<calcChain xmlns="http://schemas.openxmlformats.org/spreadsheetml/2006/main">
  <c r="J57" i="3" l="1"/>
  <c r="M6" i="3" l="1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" i="3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1" i="5"/>
  <c r="K23" i="5"/>
  <c r="K24" i="5"/>
  <c r="K25" i="5"/>
  <c r="K26" i="5"/>
  <c r="K27" i="5"/>
  <c r="K31" i="5"/>
  <c r="K33" i="5"/>
  <c r="K37" i="5"/>
  <c r="K38" i="5"/>
  <c r="K39" i="5"/>
  <c r="K40" i="5"/>
  <c r="K41" i="5"/>
  <c r="K42" i="5"/>
  <c r="K43" i="5"/>
  <c r="K44" i="5"/>
  <c r="K45" i="5"/>
  <c r="K46" i="5"/>
  <c r="K48" i="5"/>
  <c r="K49" i="5"/>
  <c r="K50" i="5"/>
  <c r="K56" i="5"/>
  <c r="K57" i="5"/>
  <c r="E56" i="3" l="1"/>
  <c r="F56" i="3"/>
  <c r="G56" i="3"/>
  <c r="H56" i="3"/>
  <c r="I56" i="3"/>
  <c r="K56" i="3"/>
  <c r="L56" i="3"/>
  <c r="N56" i="3"/>
  <c r="N56" i="5" l="1"/>
  <c r="M56" i="5"/>
  <c r="L56" i="5"/>
  <c r="N50" i="5"/>
  <c r="M50" i="5"/>
  <c r="L50" i="5"/>
  <c r="N49" i="5"/>
  <c r="M49" i="5"/>
  <c r="L49" i="5"/>
  <c r="N48" i="5"/>
  <c r="M48" i="5"/>
  <c r="L48" i="5"/>
  <c r="N47" i="5"/>
  <c r="M47" i="5"/>
  <c r="N46" i="5"/>
  <c r="M46" i="5"/>
  <c r="L46" i="5"/>
  <c r="N45" i="5"/>
  <c r="M45" i="5"/>
  <c r="L45" i="5"/>
  <c r="N44" i="5"/>
  <c r="M44" i="5"/>
  <c r="L44" i="5"/>
  <c r="N43" i="5"/>
  <c r="M43" i="5"/>
  <c r="L43" i="5"/>
  <c r="N42" i="5"/>
  <c r="M42" i="5"/>
  <c r="L42" i="5"/>
  <c r="N41" i="5"/>
  <c r="M41" i="5"/>
  <c r="L41" i="5"/>
  <c r="N40" i="5"/>
  <c r="M40" i="5"/>
  <c r="L40" i="5"/>
  <c r="N39" i="5"/>
  <c r="M39" i="5"/>
  <c r="L39" i="5"/>
  <c r="N38" i="5"/>
  <c r="M38" i="5"/>
  <c r="L38" i="5"/>
  <c r="N37" i="5"/>
  <c r="M37" i="5"/>
  <c r="L37" i="5"/>
  <c r="N36" i="5"/>
  <c r="M36" i="5"/>
  <c r="N35" i="5"/>
  <c r="M35" i="5"/>
  <c r="N34" i="5"/>
  <c r="M34" i="5"/>
  <c r="N33" i="5"/>
  <c r="M33" i="5"/>
  <c r="N32" i="5"/>
  <c r="M32" i="5"/>
  <c r="N31" i="5"/>
  <c r="M31" i="5"/>
  <c r="L31" i="5"/>
  <c r="N30" i="5"/>
  <c r="M30" i="5"/>
  <c r="N29" i="5"/>
  <c r="M29" i="5"/>
  <c r="N28" i="5"/>
  <c r="M28" i="5"/>
  <c r="N27" i="5"/>
  <c r="M27" i="5"/>
  <c r="L27" i="5"/>
  <c r="N26" i="5"/>
  <c r="M26" i="5"/>
  <c r="L26" i="5"/>
  <c r="N25" i="5"/>
  <c r="M25" i="5"/>
  <c r="L25" i="5"/>
  <c r="N24" i="5"/>
  <c r="M24" i="5"/>
  <c r="L24" i="5"/>
  <c r="N23" i="5"/>
  <c r="M23" i="5"/>
  <c r="L23" i="5"/>
  <c r="N22" i="5"/>
  <c r="M22" i="5"/>
  <c r="N21" i="5"/>
  <c r="M21" i="5"/>
  <c r="L21" i="5"/>
  <c r="N20" i="5"/>
  <c r="M20" i="5"/>
  <c r="N19" i="5"/>
  <c r="M19" i="5"/>
  <c r="L19" i="5"/>
  <c r="N18" i="5"/>
  <c r="M18" i="5"/>
  <c r="L18" i="5"/>
  <c r="N16" i="5"/>
  <c r="M16" i="5"/>
  <c r="L16" i="5"/>
  <c r="N15" i="5"/>
  <c r="M15" i="5"/>
  <c r="L15" i="5"/>
  <c r="N14" i="5"/>
  <c r="M14" i="5"/>
  <c r="L14" i="5"/>
  <c r="N13" i="5"/>
  <c r="M13" i="5"/>
  <c r="L13" i="5"/>
  <c r="N12" i="5"/>
  <c r="M12" i="5"/>
  <c r="L12" i="5"/>
  <c r="N11" i="5"/>
  <c r="M11" i="5"/>
  <c r="L11" i="5"/>
  <c r="N10" i="5"/>
  <c r="M10" i="5"/>
  <c r="L10" i="5"/>
  <c r="N9" i="5"/>
  <c r="M9" i="5"/>
  <c r="L9" i="5"/>
  <c r="N8" i="5"/>
  <c r="M8" i="5"/>
  <c r="L8" i="5"/>
  <c r="N7" i="5"/>
  <c r="M7" i="5"/>
  <c r="L7" i="5"/>
  <c r="N6" i="5"/>
  <c r="M6" i="5"/>
  <c r="L6" i="5"/>
  <c r="N5" i="5"/>
  <c r="M5" i="5"/>
  <c r="L5" i="5"/>
  <c r="D56" i="3"/>
  <c r="M56" i="3" s="1"/>
  <c r="C56" i="3"/>
  <c r="L49" i="3"/>
  <c r="N49" i="3" s="1"/>
  <c r="I49" i="3"/>
  <c r="F49" i="3"/>
  <c r="H49" i="3" s="1"/>
  <c r="C49" i="3"/>
  <c r="N48" i="3"/>
  <c r="K48" i="3"/>
  <c r="H48" i="3"/>
  <c r="E48" i="3"/>
  <c r="N47" i="3"/>
  <c r="K47" i="3"/>
  <c r="H47" i="3"/>
  <c r="E47" i="3"/>
  <c r="N46" i="3"/>
  <c r="K46" i="3"/>
  <c r="H46" i="3"/>
  <c r="E46" i="3"/>
  <c r="N45" i="3"/>
  <c r="K45" i="3"/>
  <c r="H45" i="3"/>
  <c r="E45" i="3"/>
  <c r="N44" i="3"/>
  <c r="K44" i="3"/>
  <c r="H44" i="3"/>
  <c r="E44" i="3"/>
  <c r="N43" i="3"/>
  <c r="K43" i="3"/>
  <c r="H43" i="3"/>
  <c r="E43" i="3"/>
  <c r="N42" i="3"/>
  <c r="K42" i="3"/>
  <c r="H42" i="3"/>
  <c r="E42" i="3"/>
  <c r="L41" i="3"/>
  <c r="N41" i="3" s="1"/>
  <c r="I41" i="3"/>
  <c r="K41" i="3" s="1"/>
  <c r="F41" i="3"/>
  <c r="H41" i="3" s="1"/>
  <c r="C41" i="3"/>
  <c r="N40" i="3"/>
  <c r="K40" i="3"/>
  <c r="H40" i="3"/>
  <c r="E40" i="3"/>
  <c r="L39" i="3"/>
  <c r="N39" i="3" s="1"/>
  <c r="I39" i="3"/>
  <c r="H39" i="3"/>
  <c r="F39" i="3"/>
  <c r="C39" i="3"/>
  <c r="N38" i="3"/>
  <c r="K38" i="3"/>
  <c r="H38" i="3"/>
  <c r="E38" i="3"/>
  <c r="L37" i="3"/>
  <c r="N37" i="3" s="1"/>
  <c r="I37" i="3"/>
  <c r="K37" i="3" s="1"/>
  <c r="F37" i="3"/>
  <c r="H37" i="3" s="1"/>
  <c r="C37" i="3"/>
  <c r="N36" i="3"/>
  <c r="K36" i="3"/>
  <c r="H36" i="3"/>
  <c r="E36" i="3"/>
  <c r="N35" i="3"/>
  <c r="K35" i="3"/>
  <c r="H35" i="3"/>
  <c r="N34" i="3"/>
  <c r="K34" i="3"/>
  <c r="H34" i="3"/>
  <c r="E34" i="3"/>
  <c r="N33" i="3"/>
  <c r="K33" i="3"/>
  <c r="H33" i="3"/>
  <c r="E33" i="3"/>
  <c r="N32" i="3"/>
  <c r="K32" i="3"/>
  <c r="H32" i="3"/>
  <c r="E32" i="3"/>
  <c r="N31" i="3"/>
  <c r="K31" i="3"/>
  <c r="H31" i="3"/>
  <c r="E31" i="3"/>
  <c r="N30" i="3"/>
  <c r="K30" i="3"/>
  <c r="H30" i="3"/>
  <c r="N29" i="3"/>
  <c r="K29" i="3"/>
  <c r="H29" i="3"/>
  <c r="E29" i="3"/>
  <c r="N28" i="3"/>
  <c r="K28" i="3"/>
  <c r="H28" i="3"/>
  <c r="N27" i="3"/>
  <c r="K27" i="3"/>
  <c r="H27" i="3"/>
  <c r="E27" i="3"/>
  <c r="N26" i="3"/>
  <c r="K26" i="3"/>
  <c r="H26" i="3"/>
  <c r="E26" i="3"/>
  <c r="N25" i="3"/>
  <c r="K25" i="3"/>
  <c r="H25" i="3"/>
  <c r="E25" i="3"/>
  <c r="N24" i="3"/>
  <c r="K24" i="3"/>
  <c r="H24" i="3"/>
  <c r="E24" i="3"/>
  <c r="N23" i="3"/>
  <c r="K23" i="3"/>
  <c r="H23" i="3"/>
  <c r="E23" i="3"/>
  <c r="N22" i="3"/>
  <c r="K22" i="3"/>
  <c r="H22" i="3"/>
  <c r="E22" i="3"/>
  <c r="N21" i="3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L17" i="3"/>
  <c r="I17" i="3"/>
  <c r="F17" i="3"/>
  <c r="C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7" i="3"/>
  <c r="K7" i="3"/>
  <c r="H7" i="3"/>
  <c r="E7" i="3"/>
  <c r="N6" i="3"/>
  <c r="K6" i="3"/>
  <c r="H6" i="3"/>
  <c r="E6" i="3"/>
  <c r="N5" i="3"/>
  <c r="K5" i="3"/>
  <c r="H5" i="3"/>
  <c r="E5" i="3"/>
  <c r="N38" i="6"/>
  <c r="L38" i="6"/>
  <c r="I38" i="6"/>
  <c r="K38" i="6" s="1"/>
  <c r="H38" i="6"/>
  <c r="F38" i="6"/>
  <c r="E38" i="6"/>
  <c r="C38" i="6"/>
  <c r="N37" i="6"/>
  <c r="K37" i="6"/>
  <c r="H37" i="6"/>
  <c r="E37" i="6"/>
  <c r="N36" i="6"/>
  <c r="K36" i="6"/>
  <c r="H36" i="6"/>
  <c r="E36" i="6"/>
  <c r="N35" i="6"/>
  <c r="K35" i="6"/>
  <c r="H35" i="6"/>
  <c r="E35" i="6"/>
  <c r="N34" i="6"/>
  <c r="K34" i="6"/>
  <c r="H34" i="6"/>
  <c r="E34" i="6"/>
  <c r="N33" i="6"/>
  <c r="K33" i="6"/>
  <c r="H33" i="6"/>
  <c r="E33" i="6"/>
  <c r="N32" i="6"/>
  <c r="K32" i="6"/>
  <c r="H32" i="6"/>
  <c r="E32" i="6"/>
  <c r="N31" i="6"/>
  <c r="K31" i="6"/>
  <c r="H31" i="6"/>
  <c r="E31" i="6"/>
  <c r="N30" i="6"/>
  <c r="K30" i="6"/>
  <c r="H30" i="6"/>
  <c r="E30" i="6"/>
  <c r="N29" i="6"/>
  <c r="K29" i="6"/>
  <c r="H29" i="6"/>
  <c r="E29" i="6"/>
  <c r="N28" i="6"/>
  <c r="K28" i="6"/>
  <c r="H28" i="6"/>
  <c r="E28" i="6"/>
  <c r="N27" i="6"/>
  <c r="K27" i="6"/>
  <c r="H27" i="6"/>
  <c r="E27" i="6"/>
  <c r="N26" i="6"/>
  <c r="K26" i="6"/>
  <c r="H26" i="6"/>
  <c r="E26" i="6"/>
  <c r="N25" i="6"/>
  <c r="K25" i="6"/>
  <c r="H25" i="6"/>
  <c r="E25" i="6"/>
  <c r="N24" i="6"/>
  <c r="K24" i="6"/>
  <c r="H24" i="6"/>
  <c r="E24" i="6"/>
  <c r="N23" i="6"/>
  <c r="K23" i="6"/>
  <c r="H23" i="6"/>
  <c r="E23" i="6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7" i="6"/>
  <c r="K7" i="6"/>
  <c r="H7" i="6"/>
  <c r="E7" i="6"/>
  <c r="N6" i="6"/>
  <c r="K6" i="6"/>
  <c r="H6" i="6"/>
  <c r="E6" i="6"/>
  <c r="N5" i="6"/>
  <c r="K5" i="6"/>
  <c r="H5" i="6"/>
  <c r="E5" i="6"/>
  <c r="L58" i="1"/>
  <c r="L59" i="1" s="1"/>
  <c r="K58" i="1"/>
  <c r="K59" i="1" s="1"/>
  <c r="J58" i="1"/>
  <c r="I58" i="1"/>
  <c r="I59" i="1" s="1"/>
  <c r="H58" i="1"/>
  <c r="H59" i="1" s="1"/>
  <c r="G58" i="1"/>
  <c r="G59" i="1" s="1"/>
  <c r="F58" i="1"/>
  <c r="F59" i="1" s="1"/>
  <c r="E58" i="1"/>
  <c r="D58" i="1"/>
  <c r="D59" i="1" s="1"/>
  <c r="C58" i="1"/>
  <c r="C59" i="1" s="1"/>
  <c r="J59" i="1"/>
  <c r="E59" i="1"/>
  <c r="E37" i="3" l="1"/>
  <c r="L57" i="3"/>
  <c r="K39" i="3"/>
  <c r="K49" i="3"/>
  <c r="I57" i="3"/>
  <c r="K57" i="3" s="1"/>
  <c r="C57" i="3"/>
  <c r="E17" i="3"/>
  <c r="N17" i="3"/>
  <c r="E39" i="3"/>
  <c r="E49" i="3"/>
  <c r="F57" i="3"/>
  <c r="H57" i="3" s="1"/>
  <c r="K17" i="3"/>
  <c r="E41" i="3"/>
  <c r="L57" i="5"/>
  <c r="M57" i="5"/>
  <c r="N57" i="5"/>
  <c r="H17" i="3"/>
  <c r="D57" i="3"/>
  <c r="M57" i="3" s="1"/>
  <c r="N57" i="3" s="1"/>
  <c r="L17" i="5"/>
  <c r="M17" i="5"/>
  <c r="N17" i="5"/>
  <c r="E57" i="3" l="1"/>
</calcChain>
</file>

<file path=xl/sharedStrings.xml><?xml version="1.0" encoding="utf-8"?>
<sst xmlns="http://schemas.openxmlformats.org/spreadsheetml/2006/main" count="282" uniqueCount="122">
  <si>
    <t>BANK-WISE POSITION OF MSME ADVANCES ( Outstanding)</t>
  </si>
  <si>
    <t xml:space="preserve"> DATA FOR THE QUARTER ENDED  SEPT. 2025</t>
  </si>
  <si>
    <t>(Amt. In crore)</t>
  </si>
  <si>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</si>
  <si>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</si>
  <si>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</si>
  <si>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</si>
  <si>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</si>
  <si>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</si>
  <si>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</si>
  <si>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</si>
  <si>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</si>
  <si>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</si>
  <si>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</si>
  <si>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</si>
  <si>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</si>
  <si>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</si>
  <si>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</si>
  <si>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</si>
  <si>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</si>
  <si>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</si>
  <si>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</si>
  <si>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</si>
  <si>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</si>
  <si>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</si>
  <si>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</si>
  <si>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</si>
  <si>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</si>
  <si>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</si>
  <si>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</si>
  <si>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</si>
  <si>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</si>
  <si>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</si>
  <si>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</si>
  <si>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</si>
  <si>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</si>
  <si>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</si>
  <si>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</si>
  <si>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</si>
  <si>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</si>
  <si>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</si>
  <si>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</si>
  <si>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</si>
  <si>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</si>
  <si>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</si>
  <si>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</si>
  <si>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</si>
  <si>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</si>
  <si>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</si>
  <si>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</si>
  <si>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</si>
  <si>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</si>
  <si>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</si>
  <si>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</si>
  <si>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</si>
  <si>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</si>
  <si>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</si>
  <si>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</si>
  <si>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</si>
  <si>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</si>
  <si>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</si>
  <si>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</si>
  <si>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</si>
  <si>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</si>
  <si>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</si>
  <si>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</si>
  <si>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</si>
  <si>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S No.</t>
  </si>
  <si>
    <t>District name</t>
  </si>
  <si>
    <t>AGRL &amp; ALLIED</t>
  </si>
  <si>
    <t>MSME</t>
  </si>
  <si>
    <t>OTHER PSA</t>
  </si>
  <si>
    <t>TOTAL PSA</t>
  </si>
  <si>
    <t>Commitm't</t>
  </si>
  <si>
    <t>Achievement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</si>
  <si>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</si>
  <si>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</si>
  <si>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</si>
  <si>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</si>
  <si>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</si>
  <si>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</si>
  <si>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</si>
  <si>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</si>
  <si>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</si>
  <si>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</si>
  <si>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</si>
  <si>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</si>
  <si>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</si>
  <si>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</si>
  <si>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</si>
  <si>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</si>
  <si>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</si>
  <si>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</si>
  <si>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</si>
  <si>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</si>
  <si>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</si>
  <si>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</si>
  <si>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</si>
  <si>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</si>
  <si>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</si>
  <si>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</si>
  <si>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</si>
  <si>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</si>
  <si>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</si>
  <si>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</si>
  <si>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</si>
  <si>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</si>
  <si>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</si>
  <si>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</si>
  <si>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</si>
  <si>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 xml:space="preserve">Agri 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</si>
  <si>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</si>
  <si>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</si>
  <si>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</si>
  <si>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</si>
  <si>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</si>
  <si>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</si>
  <si>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</si>
  <si>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</si>
  <si>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Total MSME
(Mico+ Small+ Medium+ Khadi&amp;Vill.Industries+
Others under MSME)</t>
  </si>
  <si>
    <t>Table 4B</t>
  </si>
  <si>
    <t>Table No.4 (C-1)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</si>
</sst>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61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20" fillId="0" borderId="0" xfId="0" applyFont="1"/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0" fillId="0" borderId="0" xfId="0"/>
    <xf numFmtId="2" fontId="0" fillId="0" borderId="0" xfId="0" applyNumberFormat="1"/>
    <xf numFmtId="2" fontId="20" fillId="0" borderId="0" xfId="0" applyNumberFormat="1" applyFont="1"/>
    <xf numFmtId="0" fontId="20" fillId="0" borderId="0" xfId="0" applyFont="1"/>
    <xf numFmtId="0" fontId="20" fillId="0" borderId="0" xfId="0" applyFont="1"/>
    <xf numFmtId="0" fontId="20" fillId="0" borderId="0" xfId="0" applyFont="1"/>
    <xf numFmtId="2" fontId="0" fillId="0" borderId="0" xfId="0" applyNumberFormat="1"/>
    <xf numFmtId="0" fontId="20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/>
    <xf numFmtId="2" fontId="19" fillId="0" borderId="0" xfId="0" applyNumberFormat="1" applyFont="1" applyAlignment="1">
      <alignment horizontal="center"/>
    </xf>
    <xf numFmtId="2" fontId="19" fillId="24" borderId="0" xfId="0" applyNumberFormat="1" applyFont="1" applyFill="1" applyAlignment="1">
      <alignment horizontal="center" wrapText="1"/>
    </xf>
    <xf numFmtId="2" fontId="0" fillId="24" borderId="0" xfId="0" applyNumberFormat="1" applyFill="1"/>
    <xf numFmtId="2" fontId="0" fillId="25" borderId="0" xfId="0" applyNumberFormat="1" applyFill="1"/>
    <xf numFmtId="0" fontId="20" fillId="0" borderId="11" xfId="0" applyFont="1" applyBorder="1" applyAlignment="1">
      <alignment vertical="center"/>
    </xf>
    <xf numFmtId="2" fontId="20" fillId="24" borderId="11" xfId="0" applyNumberFormat="1" applyFont="1" applyFill="1" applyBorder="1" applyAlignment="1">
      <alignment horizontal="center" vertical="center"/>
    </xf>
    <xf numFmtId="0" fontId="20" fillId="0" borderId="11" xfId="0" applyFont="1" applyBorder="1" applyAlignment="1">
      <alignment vertical="center" wrapText="1"/>
    </xf>
    <xf numFmtId="2" fontId="20" fillId="24" borderId="11" xfId="0" applyNumberFormat="1" applyFont="1" applyFill="1" applyBorder="1" applyAlignment="1">
      <alignment vertical="center" wrapText="1"/>
    </xf>
    <xf numFmtId="0" fontId="0" fillId="0" borderId="11" xfId="0" applyBorder="1"/>
    <xf numFmtId="0" fontId="0" fillId="0" borderId="11" xfId="0" applyBorder="1" applyAlignment="1">
      <alignment horizontal="left"/>
    </xf>
    <xf numFmtId="0" fontId="20" fillId="0" borderId="11" xfId="0" applyFont="1" applyBorder="1" applyAlignment="1">
      <alignment horizontal="center"/>
    </xf>
    <xf numFmtId="0" fontId="20" fillId="0" borderId="11" xfId="0" applyFont="1" applyBorder="1"/>
    <xf numFmtId="2" fontId="21" fillId="24" borderId="0" xfId="0" applyNumberFormat="1" applyFont="1" applyFill="1" applyAlignment="1">
      <alignment horizontal="center"/>
    </xf>
    <xf numFmtId="2" fontId="23" fillId="24" borderId="11" xfId="0" applyNumberFormat="1" applyFont="1" applyFill="1" applyBorder="1"/>
    <xf numFmtId="2" fontId="23" fillId="25" borderId="11" xfId="0" applyNumberFormat="1" applyFont="1" applyFill="1" applyBorder="1"/>
    <xf numFmtId="2" fontId="21" fillId="24" borderId="11" xfId="0" applyNumberFormat="1" applyFont="1" applyFill="1" applyBorder="1"/>
    <xf numFmtId="2" fontId="21" fillId="25" borderId="11" xfId="0" applyNumberFormat="1" applyFont="1" applyFill="1" applyBorder="1"/>
    <xf numFmtId="0" fontId="21" fillId="24" borderId="11" xfId="0" applyFont="1" applyFill="1" applyBorder="1"/>
    <xf numFmtId="0" fontId="21" fillId="24" borderId="10" xfId="0" applyFont="1" applyFill="1" applyBorder="1"/>
    <xf numFmtId="2" fontId="21" fillId="24" borderId="10" xfId="0" applyNumberFormat="1" applyFont="1" applyFill="1" applyBorder="1"/>
    <xf numFmtId="2" fontId="18" fillId="24" borderId="0" xfId="0" applyNumberFormat="1" applyFont="1" applyFill="1"/>
    <xf numFmtId="0" fontId="18" fillId="24" borderId="0" xfId="0" applyFont="1" applyFill="1"/>
    <xf numFmtId="0" fontId="0" fillId="24" borderId="0" xfId="0" applyFill="1"/>
    <xf numFmtId="0" fontId="18" fillId="0" borderId="0" xfId="0" applyFont="1" applyAlignment="1">
      <alignment horizontal="center"/>
    </xf>
    <xf numFmtId="2" fontId="19" fillId="24" borderId="0" xfId="0" applyNumberFormat="1" applyFont="1" applyFill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21" fillId="24" borderId="0" xfId="0" applyNumberFormat="1" applyFont="1" applyFill="1" applyBorder="1" applyAlignment="1">
      <alignment horizontal="right"/>
    </xf>
    <xf numFmtId="0" fontId="20" fillId="0" borderId="11" xfId="0" applyFont="1" applyBorder="1" applyAlignment="1">
      <alignment horizontal="center" vertical="center" wrapText="1"/>
    </xf>
    <xf numFmtId="2" fontId="20" fillId="24" borderId="11" xfId="0" applyNumberFormat="1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20" fillId="24" borderId="11" xfId="0" applyFont="1" applyFill="1" applyBorder="1" applyAlignment="1">
      <alignment horizontal="center" vertical="center" wrapText="1"/>
    </xf>
    <xf numFmtId="2" fontId="20" fillId="24" borderId="11" xfId="0" applyNumberFormat="1" applyFont="1" applyFill="1" applyBorder="1" applyAlignment="1">
      <alignment horizontal="center" vertical="center" wrapText="1"/>
    </xf>
    <xf numFmtId="0" fontId="23" fillId="24" borderId="11" xfId="0" applyFont="1" applyFill="1" applyBorder="1"/>
    <xf numFmtId="2" fontId="21" fillId="0" borderId="0" xfId="0" applyNumberFormat="1" applyFont="1" applyAlignment="1">
      <alignment horizontal="right"/>
    </xf>
    <xf numFmtId="2" fontId="20" fillId="0" borderId="11" xfId="0" applyNumberFormat="1" applyFont="1" applyBorder="1" applyAlignment="1">
      <alignment horizontal="center" vertical="center"/>
    </xf>
    <xf numFmtId="2" fontId="20" fillId="0" borderId="11" xfId="0" applyNumberFormat="1" applyFont="1" applyBorder="1" applyAlignment="1">
      <alignment vertical="center" wrapText="1"/>
    </xf>
    <xf numFmtId="2" fontId="23" fillId="0" borderId="11" xfId="0" applyNumberFormat="1" applyFont="1" applyBorder="1"/>
    <xf numFmtId="0" fontId="21" fillId="0" borderId="11" xfId="0" applyFont="1" applyBorder="1"/>
    <xf numFmtId="2" fontId="21" fillId="0" borderId="11" xfId="0" applyNumberFormat="1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59"/>
  <sheetViews>
    <sheetView view="pageBreakPreview" zoomScale="75" zoomScaleNormal="100" zoomScaleSheetLayoutView="75" workbookViewId="0">
      <selection activeCell="T16" sqref="T16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17.5703125" style="44" customWidth="1"/>
    <col min="4" max="4" width="17.5703125" style="24" customWidth="1"/>
    <col min="5" max="5" width="14.140625" style="44" customWidth="1"/>
    <col min="6" max="6" width="14.140625" style="24" customWidth="1"/>
    <col min="7" max="7" width="14.140625" style="44" customWidth="1"/>
    <col min="8" max="8" width="14.140625" style="24" customWidth="1"/>
    <col min="9" max="9" width="14.140625" style="44" customWidth="1"/>
    <col min="10" max="10" width="14.140625" style="24" customWidth="1"/>
    <col min="11" max="11" width="24.140625" style="44" customWidth="1"/>
    <col min="12" max="12" width="24.140625" style="24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2" customFormat="1" ht="18" x14ac:dyDescent="0.25">
      <c r="A1" s="3" t="s">
        <v>120</v>
      </c>
      <c r="C1" s="43" t="s">
        <v>0</v>
      </c>
      <c r="D1" s="24"/>
      <c r="E1" s="44"/>
      <c r="F1" s="24"/>
      <c r="G1" s="44"/>
      <c r="H1" s="24"/>
      <c r="I1" s="44"/>
      <c r="J1" s="24"/>
      <c r="K1" s="44"/>
      <c r="L1" s="24"/>
    </row>
    <row r="2" spans="1:241" s="6" customFormat="1" ht="18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</row>
    <row r="3" spans="1:241" s="6" customFormat="1" ht="18.75" customHeight="1" x14ac:dyDescent="0.25">
      <c r="A3" s="47"/>
      <c r="B3" s="47"/>
      <c r="C3" s="47"/>
      <c r="D3" s="47"/>
      <c r="E3" s="47"/>
      <c r="F3" s="47"/>
      <c r="G3" s="47"/>
      <c r="H3" s="47"/>
      <c r="I3" s="46"/>
      <c r="J3" s="48" t="s">
        <v>2</v>
      </c>
      <c r="K3" s="48"/>
      <c r="L3" s="48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</row>
    <row r="4" spans="1:241" s="11" customFormat="1" ht="42.75" customHeight="1" x14ac:dyDescent="0.2">
      <c r="A4" s="49" t="s">
        <v>3</v>
      </c>
      <c r="B4" s="49" t="s">
        <v>4</v>
      </c>
      <c r="C4" s="50" t="s">
        <v>5</v>
      </c>
      <c r="D4" s="50"/>
      <c r="E4" s="50" t="s">
        <v>6</v>
      </c>
      <c r="F4" s="50"/>
      <c r="G4" s="50" t="s">
        <v>7</v>
      </c>
      <c r="H4" s="50"/>
      <c r="I4" s="50" t="s">
        <v>8</v>
      </c>
      <c r="J4" s="51"/>
      <c r="K4" s="50" t="s">
        <v>119</v>
      </c>
      <c r="L4" s="51"/>
    </row>
    <row r="5" spans="1:241" s="9" customFormat="1" x14ac:dyDescent="0.2">
      <c r="A5" s="49"/>
      <c r="B5" s="49"/>
      <c r="C5" s="27" t="s">
        <v>9</v>
      </c>
      <c r="D5" s="27"/>
      <c r="E5" s="27" t="s">
        <v>9</v>
      </c>
      <c r="F5" s="27"/>
      <c r="G5" s="27" t="s">
        <v>9</v>
      </c>
      <c r="H5" s="27"/>
      <c r="I5" s="51"/>
      <c r="J5" s="51"/>
      <c r="K5" s="51"/>
      <c r="L5" s="51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</row>
    <row r="6" spans="1:241" s="10" customFormat="1" ht="18.75" customHeight="1" x14ac:dyDescent="0.2">
      <c r="A6" s="49"/>
      <c r="B6" s="49"/>
      <c r="C6" s="52" t="s">
        <v>10</v>
      </c>
      <c r="D6" s="53" t="s">
        <v>11</v>
      </c>
      <c r="E6" s="52" t="s">
        <v>10</v>
      </c>
      <c r="F6" s="53" t="s">
        <v>11</v>
      </c>
      <c r="G6" s="52" t="s">
        <v>10</v>
      </c>
      <c r="H6" s="53" t="s">
        <v>11</v>
      </c>
      <c r="I6" s="52" t="s">
        <v>10</v>
      </c>
      <c r="J6" s="53" t="s">
        <v>11</v>
      </c>
      <c r="K6" s="52" t="s">
        <v>10</v>
      </c>
      <c r="L6" s="53" t="s">
        <v>11</v>
      </c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</row>
    <row r="7" spans="1:241" customFormat="1" ht="14.25" x14ac:dyDescent="0.2">
      <c r="A7" s="30">
        <v>1</v>
      </c>
      <c r="B7" s="31" t="s">
        <v>12</v>
      </c>
      <c r="C7" s="54">
        <v>39750</v>
      </c>
      <c r="D7" s="35">
        <v>2990.04</v>
      </c>
      <c r="E7" s="54">
        <v>669</v>
      </c>
      <c r="F7" s="35">
        <v>1102.93</v>
      </c>
      <c r="G7" s="54">
        <v>299</v>
      </c>
      <c r="H7" s="35">
        <v>1022.07</v>
      </c>
      <c r="I7" s="54">
        <v>0</v>
      </c>
      <c r="J7" s="35">
        <v>0</v>
      </c>
      <c r="K7" s="54">
        <v>40718</v>
      </c>
      <c r="L7" s="35">
        <v>5115.04</v>
      </c>
    </row>
    <row r="8" spans="1:241" customFormat="1" ht="14.25" x14ac:dyDescent="0.2">
      <c r="A8" s="30">
        <v>2</v>
      </c>
      <c r="B8" s="31" t="s">
        <v>13</v>
      </c>
      <c r="C8" s="54">
        <v>18050</v>
      </c>
      <c r="D8" s="35">
        <v>1011.03</v>
      </c>
      <c r="E8" s="54">
        <v>397</v>
      </c>
      <c r="F8" s="35">
        <v>570.4</v>
      </c>
      <c r="G8" s="54">
        <v>136</v>
      </c>
      <c r="H8" s="35">
        <v>291.35000000000002</v>
      </c>
      <c r="I8" s="54">
        <v>0</v>
      </c>
      <c r="J8" s="35">
        <v>0</v>
      </c>
      <c r="K8" s="54">
        <v>18583</v>
      </c>
      <c r="L8" s="35">
        <v>1872.7799999999997</v>
      </c>
    </row>
    <row r="9" spans="1:241" customFormat="1" ht="14.25" x14ac:dyDescent="0.2">
      <c r="A9" s="30">
        <v>3</v>
      </c>
      <c r="B9" s="31" t="s">
        <v>14</v>
      </c>
      <c r="C9" s="54">
        <v>3907</v>
      </c>
      <c r="D9" s="35">
        <v>377.25</v>
      </c>
      <c r="E9" s="54">
        <v>205</v>
      </c>
      <c r="F9" s="35">
        <v>462.72</v>
      </c>
      <c r="G9" s="54">
        <v>8</v>
      </c>
      <c r="H9" s="35">
        <v>63.05</v>
      </c>
      <c r="I9" s="54">
        <v>0</v>
      </c>
      <c r="J9" s="35">
        <v>0</v>
      </c>
      <c r="K9" s="54">
        <v>4120</v>
      </c>
      <c r="L9" s="35">
        <v>903.02</v>
      </c>
    </row>
    <row r="10" spans="1:241" customFormat="1" ht="14.25" x14ac:dyDescent="0.2">
      <c r="A10" s="30">
        <v>4</v>
      </c>
      <c r="B10" s="31" t="s">
        <v>15</v>
      </c>
      <c r="C10" s="54">
        <v>16645</v>
      </c>
      <c r="D10" s="35">
        <v>972.2</v>
      </c>
      <c r="E10" s="54">
        <v>682</v>
      </c>
      <c r="F10" s="35">
        <v>462.56</v>
      </c>
      <c r="G10" s="54">
        <v>63</v>
      </c>
      <c r="H10" s="35">
        <v>217.99</v>
      </c>
      <c r="I10" s="54">
        <v>193</v>
      </c>
      <c r="J10" s="35">
        <v>30.87</v>
      </c>
      <c r="K10" s="54">
        <v>17583</v>
      </c>
      <c r="L10" s="35">
        <v>1683.62</v>
      </c>
    </row>
    <row r="11" spans="1:241" customFormat="1" ht="14.25" x14ac:dyDescent="0.2">
      <c r="A11" s="30">
        <v>5</v>
      </c>
      <c r="B11" s="31" t="s">
        <v>16</v>
      </c>
      <c r="C11" s="54">
        <v>19206</v>
      </c>
      <c r="D11" s="35">
        <v>1298.45</v>
      </c>
      <c r="E11" s="54">
        <v>713</v>
      </c>
      <c r="F11" s="35">
        <v>700.26</v>
      </c>
      <c r="G11" s="54">
        <v>48</v>
      </c>
      <c r="H11" s="35">
        <v>158.94</v>
      </c>
      <c r="I11" s="54">
        <v>59</v>
      </c>
      <c r="J11" s="35">
        <v>64.819999999999993</v>
      </c>
      <c r="K11" s="54">
        <v>20026</v>
      </c>
      <c r="L11" s="35">
        <v>2222.4700000000003</v>
      </c>
    </row>
    <row r="12" spans="1:241" customFormat="1" ht="14.25" x14ac:dyDescent="0.2">
      <c r="A12" s="30">
        <v>6</v>
      </c>
      <c r="B12" s="31" t="s">
        <v>17</v>
      </c>
      <c r="C12" s="54">
        <v>6663</v>
      </c>
      <c r="D12" s="35">
        <v>699.96</v>
      </c>
      <c r="E12" s="54">
        <v>228</v>
      </c>
      <c r="F12" s="35">
        <v>235.92</v>
      </c>
      <c r="G12" s="54">
        <v>23</v>
      </c>
      <c r="H12" s="35">
        <v>192.92</v>
      </c>
      <c r="I12" s="54">
        <v>0</v>
      </c>
      <c r="J12" s="35">
        <v>0</v>
      </c>
      <c r="K12" s="54">
        <v>6914</v>
      </c>
      <c r="L12" s="35">
        <v>1128.8</v>
      </c>
    </row>
    <row r="13" spans="1:241" customFormat="1" ht="14.25" x14ac:dyDescent="0.2">
      <c r="A13" s="30">
        <v>7</v>
      </c>
      <c r="B13" s="31" t="s">
        <v>18</v>
      </c>
      <c r="C13" s="54">
        <v>4973</v>
      </c>
      <c r="D13" s="35">
        <v>217.49</v>
      </c>
      <c r="E13" s="54">
        <v>56</v>
      </c>
      <c r="F13" s="35">
        <v>78.22</v>
      </c>
      <c r="G13" s="54">
        <v>3</v>
      </c>
      <c r="H13" s="35">
        <v>17.82</v>
      </c>
      <c r="I13" s="54">
        <v>0</v>
      </c>
      <c r="J13" s="35">
        <v>0</v>
      </c>
      <c r="K13" s="54">
        <v>5032</v>
      </c>
      <c r="L13" s="35">
        <v>313.53000000000003</v>
      </c>
    </row>
    <row r="14" spans="1:241" customFormat="1" ht="14.25" x14ac:dyDescent="0.2">
      <c r="A14" s="30">
        <v>8</v>
      </c>
      <c r="B14" s="31" t="s">
        <v>19</v>
      </c>
      <c r="C14" s="54">
        <v>1278</v>
      </c>
      <c r="D14" s="35">
        <v>123.72</v>
      </c>
      <c r="E14" s="54">
        <v>26</v>
      </c>
      <c r="F14" s="35">
        <v>59.12</v>
      </c>
      <c r="G14" s="54">
        <v>12</v>
      </c>
      <c r="H14" s="35">
        <v>123.13</v>
      </c>
      <c r="I14" s="54">
        <v>0</v>
      </c>
      <c r="J14" s="35">
        <v>0</v>
      </c>
      <c r="K14" s="54">
        <v>1316</v>
      </c>
      <c r="L14" s="35">
        <v>305.97000000000003</v>
      </c>
    </row>
    <row r="15" spans="1:241" customFormat="1" ht="14.25" x14ac:dyDescent="0.2">
      <c r="A15" s="30">
        <v>9</v>
      </c>
      <c r="B15" s="31" t="s">
        <v>20</v>
      </c>
      <c r="C15" s="54">
        <v>23118</v>
      </c>
      <c r="D15" s="35">
        <v>1683.72</v>
      </c>
      <c r="E15" s="54">
        <v>1527</v>
      </c>
      <c r="F15" s="35">
        <v>1233.58</v>
      </c>
      <c r="G15" s="54">
        <v>218</v>
      </c>
      <c r="H15" s="35">
        <v>1343.95</v>
      </c>
      <c r="I15" s="54">
        <v>0</v>
      </c>
      <c r="J15" s="35">
        <v>0</v>
      </c>
      <c r="K15" s="54">
        <v>24863</v>
      </c>
      <c r="L15" s="35">
        <v>4261.25</v>
      </c>
    </row>
    <row r="16" spans="1:241" customFormat="1" ht="14.25" x14ac:dyDescent="0.2">
      <c r="A16" s="30">
        <v>10</v>
      </c>
      <c r="B16" s="31" t="s">
        <v>21</v>
      </c>
      <c r="C16" s="54">
        <v>44528</v>
      </c>
      <c r="D16" s="35">
        <v>3866.9</v>
      </c>
      <c r="E16" s="54">
        <v>2024</v>
      </c>
      <c r="F16" s="35">
        <v>1602.96</v>
      </c>
      <c r="G16" s="54">
        <v>309</v>
      </c>
      <c r="H16" s="35">
        <v>1560.5</v>
      </c>
      <c r="I16" s="54">
        <v>3407</v>
      </c>
      <c r="J16" s="35">
        <v>52.77</v>
      </c>
      <c r="K16" s="54">
        <v>50268</v>
      </c>
      <c r="L16" s="35">
        <v>7083.130000000001</v>
      </c>
    </row>
    <row r="17" spans="1:12" customFormat="1" ht="14.25" x14ac:dyDescent="0.2">
      <c r="A17" s="30">
        <v>11</v>
      </c>
      <c r="B17" s="31" t="s">
        <v>22</v>
      </c>
      <c r="C17" s="54">
        <v>8871</v>
      </c>
      <c r="D17" s="35">
        <v>401.98</v>
      </c>
      <c r="E17" s="54">
        <v>531</v>
      </c>
      <c r="F17" s="35">
        <v>364</v>
      </c>
      <c r="G17" s="54">
        <v>23</v>
      </c>
      <c r="H17" s="35">
        <v>126.71</v>
      </c>
      <c r="I17" s="54">
        <v>0</v>
      </c>
      <c r="J17" s="35">
        <v>0</v>
      </c>
      <c r="K17" s="54">
        <v>9425</v>
      </c>
      <c r="L17" s="35">
        <v>892.69</v>
      </c>
    </row>
    <row r="18" spans="1:12" customFormat="1" ht="14.25" x14ac:dyDescent="0.2">
      <c r="A18" s="30">
        <v>12</v>
      </c>
      <c r="B18" s="31" t="s">
        <v>23</v>
      </c>
      <c r="C18" s="54">
        <v>13102</v>
      </c>
      <c r="D18" s="35">
        <v>1318.66</v>
      </c>
      <c r="E18" s="54">
        <v>383</v>
      </c>
      <c r="F18" s="35">
        <v>597.04</v>
      </c>
      <c r="G18" s="54">
        <v>141</v>
      </c>
      <c r="H18" s="35">
        <v>822.74</v>
      </c>
      <c r="I18" s="54">
        <v>0</v>
      </c>
      <c r="J18" s="35">
        <v>0</v>
      </c>
      <c r="K18" s="54">
        <v>13626</v>
      </c>
      <c r="L18" s="35">
        <v>2738.44</v>
      </c>
    </row>
    <row r="19" spans="1:12" s="19" customFormat="1" ht="15" x14ac:dyDescent="0.25">
      <c r="A19" s="32" t="s">
        <v>24</v>
      </c>
      <c r="B19" s="33"/>
      <c r="C19" s="39">
        <v>200091</v>
      </c>
      <c r="D19" s="39">
        <v>14961.4</v>
      </c>
      <c r="E19" s="39">
        <v>7441</v>
      </c>
      <c r="F19" s="39">
        <v>7469.7099999999991</v>
      </c>
      <c r="G19" s="39">
        <v>1283</v>
      </c>
      <c r="H19" s="39">
        <v>5941.17</v>
      </c>
      <c r="I19" s="39">
        <v>3659</v>
      </c>
      <c r="J19" s="39">
        <v>148.46</v>
      </c>
      <c r="K19" s="39">
        <v>212474</v>
      </c>
      <c r="L19" s="39">
        <v>28520.739999999998</v>
      </c>
    </row>
    <row r="20" spans="1:12" customFormat="1" ht="14.25" x14ac:dyDescent="0.2">
      <c r="A20" s="30">
        <v>13</v>
      </c>
      <c r="B20" s="31" t="s">
        <v>25</v>
      </c>
      <c r="C20" s="54">
        <v>4157</v>
      </c>
      <c r="D20" s="35">
        <v>1429.88</v>
      </c>
      <c r="E20" s="54">
        <v>2094</v>
      </c>
      <c r="F20" s="35">
        <v>1756.9</v>
      </c>
      <c r="G20" s="54">
        <v>789</v>
      </c>
      <c r="H20" s="35">
        <v>1419.64</v>
      </c>
      <c r="I20" s="54">
        <v>0</v>
      </c>
      <c r="J20" s="35">
        <v>0</v>
      </c>
      <c r="K20" s="54">
        <v>7040</v>
      </c>
      <c r="L20" s="35">
        <v>4606.42</v>
      </c>
    </row>
    <row r="21" spans="1:12" customFormat="1" ht="14.25" x14ac:dyDescent="0.2">
      <c r="A21" s="30">
        <v>14</v>
      </c>
      <c r="B21" s="31" t="s">
        <v>26</v>
      </c>
      <c r="C21" s="54">
        <v>52942</v>
      </c>
      <c r="D21" s="35">
        <v>430.18</v>
      </c>
      <c r="E21" s="54">
        <v>119</v>
      </c>
      <c r="F21" s="35">
        <v>60.76</v>
      </c>
      <c r="G21" s="54">
        <v>31</v>
      </c>
      <c r="H21" s="35">
        <v>30.88</v>
      </c>
      <c r="I21" s="54">
        <v>0</v>
      </c>
      <c r="J21" s="35">
        <v>0</v>
      </c>
      <c r="K21" s="54">
        <v>53092</v>
      </c>
      <c r="L21" s="35">
        <v>521.82000000000005</v>
      </c>
    </row>
    <row r="22" spans="1:12" customFormat="1" ht="14.25" x14ac:dyDescent="0.2">
      <c r="A22" s="30">
        <v>15</v>
      </c>
      <c r="B22" s="31" t="s">
        <v>27</v>
      </c>
      <c r="C22" s="54">
        <v>99</v>
      </c>
      <c r="D22" s="35">
        <v>86.91</v>
      </c>
      <c r="E22" s="54">
        <v>44</v>
      </c>
      <c r="F22" s="35">
        <v>54.83</v>
      </c>
      <c r="G22" s="54">
        <v>3</v>
      </c>
      <c r="H22" s="35">
        <v>36.18</v>
      </c>
      <c r="I22" s="54">
        <v>0</v>
      </c>
      <c r="J22" s="35">
        <v>0</v>
      </c>
      <c r="K22" s="54">
        <v>146</v>
      </c>
      <c r="L22" s="35">
        <v>177.92000000000002</v>
      </c>
    </row>
    <row r="23" spans="1:12" customFormat="1" ht="14.25" x14ac:dyDescent="0.2">
      <c r="A23" s="30">
        <v>16</v>
      </c>
      <c r="B23" s="31" t="s">
        <v>28</v>
      </c>
      <c r="C23" s="54">
        <v>249</v>
      </c>
      <c r="D23" s="35">
        <v>89.53</v>
      </c>
      <c r="E23" s="54">
        <v>6</v>
      </c>
      <c r="F23" s="35">
        <v>12.58</v>
      </c>
      <c r="G23" s="54">
        <v>5</v>
      </c>
      <c r="H23" s="35">
        <v>5.38</v>
      </c>
      <c r="I23" s="54">
        <v>0</v>
      </c>
      <c r="J23" s="35">
        <v>0</v>
      </c>
      <c r="K23" s="54">
        <v>260</v>
      </c>
      <c r="L23" s="35">
        <v>107.49</v>
      </c>
    </row>
    <row r="24" spans="1:12" customFormat="1" ht="14.25" x14ac:dyDescent="0.2">
      <c r="A24" s="30">
        <v>17</v>
      </c>
      <c r="B24" s="31" t="s">
        <v>29</v>
      </c>
      <c r="C24" s="54">
        <v>2779</v>
      </c>
      <c r="D24" s="35">
        <v>21.22</v>
      </c>
      <c r="E24" s="54">
        <v>46</v>
      </c>
      <c r="F24" s="35">
        <v>24.91</v>
      </c>
      <c r="G24" s="54">
        <v>51</v>
      </c>
      <c r="H24" s="35">
        <v>30.13</v>
      </c>
      <c r="I24" s="54">
        <v>0</v>
      </c>
      <c r="J24" s="35">
        <v>0</v>
      </c>
      <c r="K24" s="54">
        <v>2876</v>
      </c>
      <c r="L24" s="35">
        <v>76.259999999999991</v>
      </c>
    </row>
    <row r="25" spans="1:12" customFormat="1" ht="14.25" x14ac:dyDescent="0.2">
      <c r="A25" s="30">
        <v>18</v>
      </c>
      <c r="B25" s="31" t="s">
        <v>30</v>
      </c>
      <c r="C25" s="54">
        <v>13525</v>
      </c>
      <c r="D25" s="35">
        <v>3228.55</v>
      </c>
      <c r="E25" s="54">
        <v>7812</v>
      </c>
      <c r="F25" s="35">
        <v>2999.13</v>
      </c>
      <c r="G25" s="54">
        <v>3699</v>
      </c>
      <c r="H25" s="35">
        <v>3835.16</v>
      </c>
      <c r="I25" s="54">
        <v>0</v>
      </c>
      <c r="J25" s="35">
        <v>0</v>
      </c>
      <c r="K25" s="54">
        <v>25036</v>
      </c>
      <c r="L25" s="35">
        <v>10062.84</v>
      </c>
    </row>
    <row r="26" spans="1:12" customFormat="1" ht="14.25" x14ac:dyDescent="0.2">
      <c r="A26" s="30">
        <v>19</v>
      </c>
      <c r="B26" s="31" t="s">
        <v>31</v>
      </c>
      <c r="C26" s="54">
        <v>8883</v>
      </c>
      <c r="D26" s="35">
        <v>3092.63</v>
      </c>
      <c r="E26" s="54">
        <v>4449</v>
      </c>
      <c r="F26" s="35">
        <v>2882.35</v>
      </c>
      <c r="G26" s="54">
        <v>1546</v>
      </c>
      <c r="H26" s="35">
        <v>1095.5999999999999</v>
      </c>
      <c r="I26" s="54">
        <v>0</v>
      </c>
      <c r="J26" s="35">
        <v>0</v>
      </c>
      <c r="K26" s="54">
        <v>14878</v>
      </c>
      <c r="L26" s="35">
        <v>7070.58</v>
      </c>
    </row>
    <row r="27" spans="1:12" customFormat="1" ht="14.25" x14ac:dyDescent="0.2">
      <c r="A27" s="30">
        <v>20</v>
      </c>
      <c r="B27" s="31" t="s">
        <v>32</v>
      </c>
      <c r="C27" s="54">
        <v>9187</v>
      </c>
      <c r="D27" s="35">
        <v>936.71</v>
      </c>
      <c r="E27" s="54">
        <v>223</v>
      </c>
      <c r="F27" s="35">
        <v>311.72000000000003</v>
      </c>
      <c r="G27" s="54">
        <v>14</v>
      </c>
      <c r="H27" s="35">
        <v>41.42</v>
      </c>
      <c r="I27" s="54">
        <v>0</v>
      </c>
      <c r="J27" s="35">
        <v>0</v>
      </c>
      <c r="K27" s="54">
        <v>9424</v>
      </c>
      <c r="L27" s="35">
        <v>1289.8500000000001</v>
      </c>
    </row>
    <row r="28" spans="1:12" customFormat="1" ht="14.25" x14ac:dyDescent="0.2">
      <c r="A28" s="30">
        <v>21</v>
      </c>
      <c r="B28" s="31" t="s">
        <v>33</v>
      </c>
      <c r="C28" s="54">
        <v>7202</v>
      </c>
      <c r="D28" s="35">
        <v>445.24</v>
      </c>
      <c r="E28" s="54">
        <v>1159</v>
      </c>
      <c r="F28" s="35">
        <v>128.28</v>
      </c>
      <c r="G28" s="54">
        <v>345</v>
      </c>
      <c r="H28" s="35">
        <v>61.73</v>
      </c>
      <c r="I28" s="54">
        <v>0</v>
      </c>
      <c r="J28" s="35">
        <v>0</v>
      </c>
      <c r="K28" s="54">
        <v>8706</v>
      </c>
      <c r="L28" s="35">
        <v>635.25</v>
      </c>
    </row>
    <row r="29" spans="1:12" customFormat="1" ht="14.25" x14ac:dyDescent="0.2">
      <c r="A29" s="30">
        <v>22</v>
      </c>
      <c r="B29" s="31" t="s">
        <v>34</v>
      </c>
      <c r="C29" s="54">
        <v>14375</v>
      </c>
      <c r="D29" s="35">
        <v>871.29</v>
      </c>
      <c r="E29" s="54">
        <v>910</v>
      </c>
      <c r="F29" s="35">
        <v>229.66</v>
      </c>
      <c r="G29" s="54">
        <v>471</v>
      </c>
      <c r="H29" s="35">
        <v>173.74</v>
      </c>
      <c r="I29" s="54">
        <v>0</v>
      </c>
      <c r="J29" s="35">
        <v>0</v>
      </c>
      <c r="K29" s="54">
        <v>15756</v>
      </c>
      <c r="L29" s="35">
        <v>1274.69</v>
      </c>
    </row>
    <row r="30" spans="1:12" customFormat="1" ht="14.25" x14ac:dyDescent="0.2">
      <c r="A30" s="30">
        <v>23</v>
      </c>
      <c r="B30" s="31" t="s">
        <v>35</v>
      </c>
      <c r="C30" s="54">
        <v>63</v>
      </c>
      <c r="D30" s="35">
        <v>6.48</v>
      </c>
      <c r="E30" s="54">
        <v>2</v>
      </c>
      <c r="F30" s="35">
        <v>6.56</v>
      </c>
      <c r="G30" s="54">
        <v>0</v>
      </c>
      <c r="H30" s="35">
        <v>0</v>
      </c>
      <c r="I30" s="54">
        <v>0</v>
      </c>
      <c r="J30" s="35">
        <v>0</v>
      </c>
      <c r="K30" s="54">
        <v>65</v>
      </c>
      <c r="L30" s="35">
        <v>13.04</v>
      </c>
    </row>
    <row r="31" spans="1:12" customFormat="1" ht="14.25" x14ac:dyDescent="0.2">
      <c r="A31" s="30">
        <v>24</v>
      </c>
      <c r="B31" s="31" t="s">
        <v>36</v>
      </c>
      <c r="C31" s="54">
        <v>170</v>
      </c>
      <c r="D31" s="35">
        <v>46</v>
      </c>
      <c r="E31" s="54">
        <v>37</v>
      </c>
      <c r="F31" s="35">
        <v>58.37</v>
      </c>
      <c r="G31" s="54">
        <v>8</v>
      </c>
      <c r="H31" s="35">
        <v>30.06</v>
      </c>
      <c r="I31" s="54">
        <v>0</v>
      </c>
      <c r="J31" s="35">
        <v>0</v>
      </c>
      <c r="K31" s="54">
        <v>215</v>
      </c>
      <c r="L31" s="35">
        <v>134.43</v>
      </c>
    </row>
    <row r="32" spans="1:12" customFormat="1" ht="14.25" x14ac:dyDescent="0.2">
      <c r="A32" s="30">
        <v>25</v>
      </c>
      <c r="B32" s="31" t="s">
        <v>37</v>
      </c>
      <c r="C32" s="54">
        <v>5</v>
      </c>
      <c r="D32" s="35">
        <v>0.88</v>
      </c>
      <c r="E32" s="54">
        <v>2</v>
      </c>
      <c r="F32" s="35">
        <v>1.19</v>
      </c>
      <c r="G32" s="54">
        <v>0</v>
      </c>
      <c r="H32" s="35">
        <v>0</v>
      </c>
      <c r="I32" s="54">
        <v>0</v>
      </c>
      <c r="J32" s="35">
        <v>0</v>
      </c>
      <c r="K32" s="54">
        <v>7</v>
      </c>
      <c r="L32" s="35">
        <v>2.0699999999999998</v>
      </c>
    </row>
    <row r="33" spans="1:12" customFormat="1" ht="14.25" x14ac:dyDescent="0.2">
      <c r="A33" s="30">
        <v>26</v>
      </c>
      <c r="B33" s="31" t="s">
        <v>38</v>
      </c>
      <c r="C33" s="54">
        <v>4555</v>
      </c>
      <c r="D33" s="35">
        <v>1213.3399999999999</v>
      </c>
      <c r="E33" s="54">
        <v>2206</v>
      </c>
      <c r="F33" s="35">
        <v>1106.6099999999999</v>
      </c>
      <c r="G33" s="54">
        <v>869</v>
      </c>
      <c r="H33" s="35">
        <v>676.29</v>
      </c>
      <c r="I33" s="54">
        <v>0</v>
      </c>
      <c r="J33" s="35">
        <v>0</v>
      </c>
      <c r="K33" s="54">
        <v>7630</v>
      </c>
      <c r="L33" s="35">
        <v>2996.24</v>
      </c>
    </row>
    <row r="34" spans="1:12" customFormat="1" ht="14.25" x14ac:dyDescent="0.2">
      <c r="A34" s="30">
        <v>27</v>
      </c>
      <c r="B34" s="31" t="s">
        <v>39</v>
      </c>
      <c r="C34" s="54">
        <v>9</v>
      </c>
      <c r="D34" s="35">
        <v>4.18</v>
      </c>
      <c r="E34" s="54">
        <v>19</v>
      </c>
      <c r="F34" s="35">
        <v>15.39</v>
      </c>
      <c r="G34" s="54">
        <v>1</v>
      </c>
      <c r="H34" s="35">
        <v>10</v>
      </c>
      <c r="I34" s="54">
        <v>0</v>
      </c>
      <c r="J34" s="35">
        <v>0</v>
      </c>
      <c r="K34" s="54">
        <v>29</v>
      </c>
      <c r="L34" s="35">
        <v>29.57</v>
      </c>
    </row>
    <row r="35" spans="1:12" customFormat="1" ht="14.25" x14ac:dyDescent="0.2">
      <c r="A35" s="30">
        <v>28</v>
      </c>
      <c r="B35" s="31" t="s">
        <v>40</v>
      </c>
      <c r="C35" s="54">
        <v>93</v>
      </c>
      <c r="D35" s="35">
        <v>70.19</v>
      </c>
      <c r="E35" s="54">
        <v>67</v>
      </c>
      <c r="F35" s="35">
        <v>38.25</v>
      </c>
      <c r="G35" s="54">
        <v>12</v>
      </c>
      <c r="H35" s="35">
        <v>15.38</v>
      </c>
      <c r="I35" s="54">
        <v>0</v>
      </c>
      <c r="J35" s="35">
        <v>0</v>
      </c>
      <c r="K35" s="54">
        <v>172</v>
      </c>
      <c r="L35" s="35">
        <v>123.82</v>
      </c>
    </row>
    <row r="36" spans="1:12" customFormat="1" ht="14.25" x14ac:dyDescent="0.2">
      <c r="A36" s="30">
        <v>29</v>
      </c>
      <c r="B36" s="31" t="s">
        <v>41</v>
      </c>
      <c r="C36" s="54">
        <v>60</v>
      </c>
      <c r="D36" s="35">
        <v>11.94</v>
      </c>
      <c r="E36" s="54">
        <v>3</v>
      </c>
      <c r="F36" s="35">
        <v>1.61</v>
      </c>
      <c r="G36" s="54">
        <v>0</v>
      </c>
      <c r="H36" s="35">
        <v>0</v>
      </c>
      <c r="I36" s="54">
        <v>0</v>
      </c>
      <c r="J36" s="35">
        <v>0</v>
      </c>
      <c r="K36" s="54">
        <v>63</v>
      </c>
      <c r="L36" s="35">
        <v>13.549999999999999</v>
      </c>
    </row>
    <row r="37" spans="1:12" customFormat="1" ht="14.25" x14ac:dyDescent="0.2">
      <c r="A37" s="30">
        <v>30</v>
      </c>
      <c r="B37" s="31" t="s">
        <v>42</v>
      </c>
      <c r="C37" s="54">
        <v>34</v>
      </c>
      <c r="D37" s="35">
        <v>4.2</v>
      </c>
      <c r="E37" s="54">
        <v>3</v>
      </c>
      <c r="F37" s="35">
        <v>2.2599999999999998</v>
      </c>
      <c r="G37" s="54">
        <v>0</v>
      </c>
      <c r="H37" s="35">
        <v>0</v>
      </c>
      <c r="I37" s="54">
        <v>0</v>
      </c>
      <c r="J37" s="35">
        <v>0</v>
      </c>
      <c r="K37" s="54">
        <v>37</v>
      </c>
      <c r="L37" s="35">
        <v>6.46</v>
      </c>
    </row>
    <row r="38" spans="1:12" customFormat="1" ht="14.25" x14ac:dyDescent="0.2">
      <c r="A38" s="30">
        <v>31</v>
      </c>
      <c r="B38" s="31" t="s">
        <v>43</v>
      </c>
      <c r="C38" s="54">
        <v>1961</v>
      </c>
      <c r="D38" s="35">
        <v>449.68</v>
      </c>
      <c r="E38" s="54">
        <v>766</v>
      </c>
      <c r="F38" s="35">
        <v>433.27</v>
      </c>
      <c r="G38" s="54">
        <v>294</v>
      </c>
      <c r="H38" s="35">
        <v>292.52999999999997</v>
      </c>
      <c r="I38" s="54">
        <v>0</v>
      </c>
      <c r="J38" s="35">
        <v>0</v>
      </c>
      <c r="K38" s="54">
        <v>3021</v>
      </c>
      <c r="L38" s="35">
        <v>1175.48</v>
      </c>
    </row>
    <row r="39" spans="1:12" s="19" customFormat="1" ht="15" x14ac:dyDescent="0.25">
      <c r="A39" s="32" t="s">
        <v>44</v>
      </c>
      <c r="B39" s="33"/>
      <c r="C39" s="39">
        <v>120348</v>
      </c>
      <c r="D39" s="39">
        <v>12439.03</v>
      </c>
      <c r="E39" s="39">
        <v>19967</v>
      </c>
      <c r="F39" s="39">
        <v>10124.630000000003</v>
      </c>
      <c r="G39" s="39">
        <v>8138</v>
      </c>
      <c r="H39" s="39">
        <v>7754.1200000000008</v>
      </c>
      <c r="I39" s="39">
        <v>0</v>
      </c>
      <c r="J39" s="37">
        <v>0</v>
      </c>
      <c r="K39" s="39">
        <v>148453</v>
      </c>
      <c r="L39" s="39">
        <v>30317.78</v>
      </c>
    </row>
    <row r="40" spans="1:12" customFormat="1" ht="14.25" x14ac:dyDescent="0.2">
      <c r="A40" s="30">
        <v>32</v>
      </c>
      <c r="B40" s="31" t="s">
        <v>45</v>
      </c>
      <c r="C40" s="54">
        <v>7</v>
      </c>
      <c r="D40" s="35">
        <v>0.39</v>
      </c>
      <c r="E40" s="54">
        <v>0</v>
      </c>
      <c r="F40" s="35">
        <v>0</v>
      </c>
      <c r="G40" s="54">
        <v>0</v>
      </c>
      <c r="H40" s="35">
        <v>0</v>
      </c>
      <c r="I40" s="54">
        <v>0</v>
      </c>
      <c r="J40" s="35">
        <v>0</v>
      </c>
      <c r="K40" s="54">
        <v>7</v>
      </c>
      <c r="L40" s="35">
        <v>0.39</v>
      </c>
    </row>
    <row r="41" spans="1:12" s="19" customFormat="1" ht="15" x14ac:dyDescent="0.25">
      <c r="A41" s="32" t="s">
        <v>46</v>
      </c>
      <c r="B41" s="33"/>
      <c r="C41" s="39">
        <v>7</v>
      </c>
      <c r="D41" s="39">
        <v>0.39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7">
        <v>0</v>
      </c>
      <c r="K41" s="39">
        <v>7</v>
      </c>
      <c r="L41" s="39">
        <v>0.39</v>
      </c>
    </row>
    <row r="42" spans="1:12" customFormat="1" ht="14.25" x14ac:dyDescent="0.2">
      <c r="A42" s="30">
        <v>33</v>
      </c>
      <c r="B42" s="31" t="s">
        <v>47</v>
      </c>
      <c r="C42" s="54">
        <v>83164</v>
      </c>
      <c r="D42" s="35">
        <v>1383.3</v>
      </c>
      <c r="E42" s="54">
        <v>15</v>
      </c>
      <c r="F42" s="35">
        <v>75.88</v>
      </c>
      <c r="G42" s="54">
        <v>0</v>
      </c>
      <c r="H42" s="35">
        <v>0</v>
      </c>
      <c r="I42" s="54">
        <v>0</v>
      </c>
      <c r="J42" s="35">
        <v>0</v>
      </c>
      <c r="K42" s="54">
        <v>83179</v>
      </c>
      <c r="L42" s="35">
        <v>1459.1799999999998</v>
      </c>
    </row>
    <row r="43" spans="1:12" s="19" customFormat="1" ht="15" x14ac:dyDescent="0.25">
      <c r="A43" s="32" t="s">
        <v>48</v>
      </c>
      <c r="B43" s="33"/>
      <c r="C43" s="39">
        <v>83164</v>
      </c>
      <c r="D43" s="39">
        <v>1383.3</v>
      </c>
      <c r="E43" s="39">
        <v>15</v>
      </c>
      <c r="F43" s="39">
        <v>75.88</v>
      </c>
      <c r="G43" s="39">
        <v>0</v>
      </c>
      <c r="H43" s="39">
        <v>0</v>
      </c>
      <c r="I43" s="39">
        <v>0</v>
      </c>
      <c r="J43" s="37">
        <v>0</v>
      </c>
      <c r="K43" s="39">
        <v>83179</v>
      </c>
      <c r="L43" s="39">
        <v>1459.1799999999998</v>
      </c>
    </row>
    <row r="44" spans="1:12" customFormat="1" ht="14.25" x14ac:dyDescent="0.2">
      <c r="A44" s="30">
        <v>34</v>
      </c>
      <c r="B44" s="31" t="s">
        <v>49</v>
      </c>
      <c r="C44" s="54">
        <v>13951</v>
      </c>
      <c r="D44" s="35">
        <v>1031.8399999999999</v>
      </c>
      <c r="E44" s="54">
        <v>181</v>
      </c>
      <c r="F44" s="35">
        <v>166.43</v>
      </c>
      <c r="G44" s="54">
        <v>36</v>
      </c>
      <c r="H44" s="35">
        <v>105.27</v>
      </c>
      <c r="I44" s="54">
        <v>0</v>
      </c>
      <c r="J44" s="35">
        <v>0</v>
      </c>
      <c r="K44" s="54">
        <v>14168</v>
      </c>
      <c r="L44" s="35">
        <v>1303.54</v>
      </c>
    </row>
    <row r="45" spans="1:12" customFormat="1" ht="14.25" x14ac:dyDescent="0.2">
      <c r="A45" s="30">
        <v>35</v>
      </c>
      <c r="B45" s="31" t="s">
        <v>50</v>
      </c>
      <c r="C45" s="54">
        <v>2399</v>
      </c>
      <c r="D45" s="35">
        <v>134.22999999999999</v>
      </c>
      <c r="E45" s="54">
        <v>137</v>
      </c>
      <c r="F45" s="35">
        <v>14.63</v>
      </c>
      <c r="G45" s="54">
        <v>32</v>
      </c>
      <c r="H45" s="35">
        <v>1.91</v>
      </c>
      <c r="I45" s="54">
        <v>0</v>
      </c>
      <c r="J45" s="35">
        <v>0</v>
      </c>
      <c r="K45" s="54">
        <v>2568</v>
      </c>
      <c r="L45" s="35">
        <v>150.76999999999998</v>
      </c>
    </row>
    <row r="46" spans="1:12" customFormat="1" ht="14.25" x14ac:dyDescent="0.2">
      <c r="A46" s="30">
        <v>36</v>
      </c>
      <c r="B46" s="31" t="s">
        <v>51</v>
      </c>
      <c r="C46" s="54">
        <v>18838</v>
      </c>
      <c r="D46" s="35">
        <v>65.180000000000007</v>
      </c>
      <c r="E46" s="54">
        <v>0</v>
      </c>
      <c r="F46" s="35">
        <v>0</v>
      </c>
      <c r="G46" s="54">
        <v>0</v>
      </c>
      <c r="H46" s="35">
        <v>0</v>
      </c>
      <c r="I46" s="54">
        <v>0</v>
      </c>
      <c r="J46" s="35">
        <v>0</v>
      </c>
      <c r="K46" s="54">
        <v>18838</v>
      </c>
      <c r="L46" s="35">
        <v>65.180000000000007</v>
      </c>
    </row>
    <row r="47" spans="1:12" customFormat="1" ht="14.25" x14ac:dyDescent="0.2">
      <c r="A47" s="30">
        <v>37</v>
      </c>
      <c r="B47" s="31" t="s">
        <v>52</v>
      </c>
      <c r="C47" s="54">
        <v>19529</v>
      </c>
      <c r="D47" s="35">
        <v>139.86000000000001</v>
      </c>
      <c r="E47" s="54">
        <v>41</v>
      </c>
      <c r="F47" s="35">
        <v>11.03</v>
      </c>
      <c r="G47" s="54">
        <v>0</v>
      </c>
      <c r="H47" s="35">
        <v>0</v>
      </c>
      <c r="I47" s="54">
        <v>0</v>
      </c>
      <c r="J47" s="35">
        <v>0</v>
      </c>
      <c r="K47" s="54">
        <v>19570</v>
      </c>
      <c r="L47" s="35">
        <v>150.89000000000001</v>
      </c>
    </row>
    <row r="48" spans="1:12" customFormat="1" ht="14.25" x14ac:dyDescent="0.2">
      <c r="A48" s="30">
        <v>38</v>
      </c>
      <c r="B48" s="31" t="s">
        <v>53</v>
      </c>
      <c r="C48" s="54">
        <v>7648</v>
      </c>
      <c r="D48" s="35">
        <v>101.3</v>
      </c>
      <c r="E48" s="54">
        <v>63</v>
      </c>
      <c r="F48" s="35">
        <v>14.28</v>
      </c>
      <c r="G48" s="54">
        <v>10</v>
      </c>
      <c r="H48" s="35">
        <v>3.55</v>
      </c>
      <c r="I48" s="54">
        <v>0</v>
      </c>
      <c r="J48" s="35">
        <v>0</v>
      </c>
      <c r="K48" s="54">
        <v>7721</v>
      </c>
      <c r="L48" s="35">
        <v>119.13</v>
      </c>
    </row>
    <row r="49" spans="1:12" customFormat="1" ht="14.25" x14ac:dyDescent="0.2">
      <c r="A49" s="30">
        <v>39</v>
      </c>
      <c r="B49" s="31" t="s">
        <v>54</v>
      </c>
      <c r="C49" s="54">
        <v>10820</v>
      </c>
      <c r="D49" s="35">
        <v>35.67</v>
      </c>
      <c r="E49" s="54">
        <v>0</v>
      </c>
      <c r="F49" s="35">
        <v>0</v>
      </c>
      <c r="G49" s="54">
        <v>0</v>
      </c>
      <c r="H49" s="35">
        <v>0</v>
      </c>
      <c r="I49" s="54">
        <v>0</v>
      </c>
      <c r="J49" s="35">
        <v>0</v>
      </c>
      <c r="K49" s="54">
        <v>10820</v>
      </c>
      <c r="L49" s="35">
        <v>35.67</v>
      </c>
    </row>
    <row r="50" spans="1:12" customFormat="1" ht="14.25" x14ac:dyDescent="0.2">
      <c r="A50" s="30">
        <v>40</v>
      </c>
      <c r="B50" s="31" t="s">
        <v>55</v>
      </c>
      <c r="C50" s="54">
        <v>93</v>
      </c>
      <c r="D50" s="35">
        <v>39.89</v>
      </c>
      <c r="E50" s="54">
        <v>4</v>
      </c>
      <c r="F50" s="35">
        <v>2.29</v>
      </c>
      <c r="G50" s="54">
        <v>0</v>
      </c>
      <c r="H50" s="35">
        <v>0</v>
      </c>
      <c r="I50" s="54">
        <v>0</v>
      </c>
      <c r="J50" s="35">
        <v>0</v>
      </c>
      <c r="K50" s="54">
        <v>97</v>
      </c>
      <c r="L50" s="35">
        <v>42.18</v>
      </c>
    </row>
    <row r="51" spans="1:12" s="19" customFormat="1" ht="15" x14ac:dyDescent="0.25">
      <c r="A51" s="32" t="s">
        <v>56</v>
      </c>
      <c r="B51" s="33"/>
      <c r="C51" s="39">
        <v>73278</v>
      </c>
      <c r="D51" s="39">
        <v>1547.9700000000003</v>
      </c>
      <c r="E51" s="39">
        <v>426</v>
      </c>
      <c r="F51" s="39">
        <v>208.66</v>
      </c>
      <c r="G51" s="39">
        <v>78</v>
      </c>
      <c r="H51" s="39">
        <v>110.72999999999999</v>
      </c>
      <c r="I51" s="39">
        <v>0</v>
      </c>
      <c r="J51" s="37">
        <v>0</v>
      </c>
      <c r="K51" s="39">
        <v>73782</v>
      </c>
      <c r="L51" s="39">
        <v>1867.3600000000004</v>
      </c>
    </row>
    <row r="52" spans="1:12" customFormat="1" ht="14.25" x14ac:dyDescent="0.2">
      <c r="A52" s="30">
        <v>41</v>
      </c>
      <c r="B52" s="31" t="s">
        <v>57</v>
      </c>
      <c r="C52" s="54">
        <v>0</v>
      </c>
      <c r="D52" s="35">
        <v>0</v>
      </c>
      <c r="E52" s="54">
        <v>0</v>
      </c>
      <c r="F52" s="35">
        <v>0</v>
      </c>
      <c r="G52" s="54">
        <v>0</v>
      </c>
      <c r="H52" s="35">
        <v>0</v>
      </c>
      <c r="I52" s="54">
        <v>0</v>
      </c>
      <c r="J52" s="35">
        <v>0</v>
      </c>
      <c r="K52" s="54">
        <v>0</v>
      </c>
      <c r="L52" s="35">
        <v>0</v>
      </c>
    </row>
    <row r="53" spans="1:12" customFormat="1" ht="14.25" x14ac:dyDescent="0.2">
      <c r="A53" s="30">
        <v>42</v>
      </c>
      <c r="B53" s="31" t="s">
        <v>58</v>
      </c>
      <c r="C53" s="54">
        <v>0</v>
      </c>
      <c r="D53" s="35">
        <v>0</v>
      </c>
      <c r="E53" s="54">
        <v>0</v>
      </c>
      <c r="F53" s="35">
        <v>0</v>
      </c>
      <c r="G53" s="54">
        <v>0</v>
      </c>
      <c r="H53" s="35">
        <v>0</v>
      </c>
      <c r="I53" s="54">
        <v>0</v>
      </c>
      <c r="J53" s="35">
        <v>0</v>
      </c>
      <c r="K53" s="54">
        <v>0</v>
      </c>
      <c r="L53" s="35">
        <v>0</v>
      </c>
    </row>
    <row r="54" spans="1:12" customFormat="1" ht="14.25" x14ac:dyDescent="0.2">
      <c r="A54" s="30">
        <v>43</v>
      </c>
      <c r="B54" s="31" t="s">
        <v>59</v>
      </c>
      <c r="C54" s="54">
        <v>0</v>
      </c>
      <c r="D54" s="35">
        <v>0</v>
      </c>
      <c r="E54" s="54">
        <v>0</v>
      </c>
      <c r="F54" s="35">
        <v>0</v>
      </c>
      <c r="G54" s="54">
        <v>0</v>
      </c>
      <c r="H54" s="35">
        <v>0</v>
      </c>
      <c r="I54" s="54">
        <v>0</v>
      </c>
      <c r="J54" s="35">
        <v>0</v>
      </c>
      <c r="K54" s="54">
        <v>0</v>
      </c>
      <c r="L54" s="35">
        <v>0</v>
      </c>
    </row>
    <row r="55" spans="1:12" customFormat="1" ht="14.25" x14ac:dyDescent="0.2">
      <c r="A55" s="30">
        <v>44</v>
      </c>
      <c r="B55" s="31" t="s">
        <v>60</v>
      </c>
      <c r="C55" s="54">
        <v>0</v>
      </c>
      <c r="D55" s="35">
        <v>0</v>
      </c>
      <c r="E55" s="54">
        <v>0</v>
      </c>
      <c r="F55" s="35">
        <v>0</v>
      </c>
      <c r="G55" s="54">
        <v>0</v>
      </c>
      <c r="H55" s="35">
        <v>0</v>
      </c>
      <c r="I55" s="54">
        <v>0</v>
      </c>
      <c r="J55" s="35">
        <v>0</v>
      </c>
      <c r="K55" s="54">
        <v>0</v>
      </c>
      <c r="L55" s="35">
        <v>0</v>
      </c>
    </row>
    <row r="56" spans="1:12" customFormat="1" ht="14.25" x14ac:dyDescent="0.2">
      <c r="A56" s="30">
        <v>45</v>
      </c>
      <c r="B56" s="31" t="s">
        <v>61</v>
      </c>
      <c r="C56" s="54">
        <v>0</v>
      </c>
      <c r="D56" s="35">
        <v>0</v>
      </c>
      <c r="E56" s="54">
        <v>0</v>
      </c>
      <c r="F56" s="35">
        <v>0</v>
      </c>
      <c r="G56" s="54">
        <v>0</v>
      </c>
      <c r="H56" s="35">
        <v>0</v>
      </c>
      <c r="I56" s="54">
        <v>0</v>
      </c>
      <c r="J56" s="35">
        <v>0</v>
      </c>
      <c r="K56" s="54">
        <v>0</v>
      </c>
      <c r="L56" s="35">
        <v>0</v>
      </c>
    </row>
    <row r="57" spans="1:12" customFormat="1" ht="14.25" x14ac:dyDescent="0.2">
      <c r="A57" s="30">
        <v>46</v>
      </c>
      <c r="B57" s="31" t="s">
        <v>62</v>
      </c>
      <c r="C57" s="54">
        <v>0</v>
      </c>
      <c r="D57" s="35">
        <v>0</v>
      </c>
      <c r="E57" s="54">
        <v>0</v>
      </c>
      <c r="F57" s="35">
        <v>0</v>
      </c>
      <c r="G57" s="54">
        <v>0</v>
      </c>
      <c r="H57" s="35">
        <v>0</v>
      </c>
      <c r="I57" s="54">
        <v>0</v>
      </c>
      <c r="J57" s="35">
        <v>0</v>
      </c>
      <c r="K57" s="54">
        <v>0</v>
      </c>
      <c r="L57" s="35">
        <v>0</v>
      </c>
    </row>
    <row r="58" spans="1:12" s="19" customFormat="1" ht="15" x14ac:dyDescent="0.25">
      <c r="A58" s="32" t="s">
        <v>63</v>
      </c>
      <c r="B58" s="33"/>
      <c r="C58" s="39">
        <f t="shared" ref="C58:L58" si="0">SUM(C52:C57)</f>
        <v>0</v>
      </c>
      <c r="D58" s="39">
        <f t="shared" si="0"/>
        <v>0</v>
      </c>
      <c r="E58" s="39">
        <f t="shared" si="0"/>
        <v>0</v>
      </c>
      <c r="F58" s="39">
        <f t="shared" si="0"/>
        <v>0</v>
      </c>
      <c r="G58" s="39">
        <f t="shared" si="0"/>
        <v>0</v>
      </c>
      <c r="H58" s="39">
        <f t="shared" si="0"/>
        <v>0</v>
      </c>
      <c r="I58" s="39">
        <f t="shared" si="0"/>
        <v>0</v>
      </c>
      <c r="J58" s="37">
        <f t="shared" si="0"/>
        <v>0</v>
      </c>
      <c r="K58" s="39">
        <f t="shared" si="0"/>
        <v>0</v>
      </c>
      <c r="L58" s="39">
        <f t="shared" si="0"/>
        <v>0</v>
      </c>
    </row>
    <row r="59" spans="1:12" s="19" customFormat="1" ht="15" x14ac:dyDescent="0.25">
      <c r="A59" s="32" t="s">
        <v>64</v>
      </c>
      <c r="B59" s="33"/>
      <c r="C59" s="39">
        <f t="shared" ref="C59:L59" si="1">SUM(C19+C39+C41+C43+C51+C58)</f>
        <v>476888</v>
      </c>
      <c r="D59" s="39">
        <f t="shared" si="1"/>
        <v>30332.09</v>
      </c>
      <c r="E59" s="39">
        <f t="shared" si="1"/>
        <v>27849</v>
      </c>
      <c r="F59" s="39">
        <f t="shared" si="1"/>
        <v>17878.880000000005</v>
      </c>
      <c r="G59" s="39">
        <f t="shared" si="1"/>
        <v>9499</v>
      </c>
      <c r="H59" s="39">
        <f t="shared" si="1"/>
        <v>13806.02</v>
      </c>
      <c r="I59" s="39">
        <f t="shared" si="1"/>
        <v>3659</v>
      </c>
      <c r="J59" s="39">
        <f t="shared" si="1"/>
        <v>148.46</v>
      </c>
      <c r="K59" s="39">
        <f t="shared" si="1"/>
        <v>517895</v>
      </c>
      <c r="L59" s="39">
        <f t="shared" si="1"/>
        <v>62165.45</v>
      </c>
    </row>
  </sheetData>
  <sheetProtection selectLockedCells="1" selectUnlockedCells="1"/>
  <mergeCells count="20">
    <mergeCell ref="A2:L2"/>
    <mergeCell ref="A3:H3"/>
    <mergeCell ref="I4:J5"/>
    <mergeCell ref="K4:L5"/>
    <mergeCell ref="C5:D5"/>
    <mergeCell ref="G5:H5"/>
    <mergeCell ref="E5:F5"/>
    <mergeCell ref="E4:F4"/>
    <mergeCell ref="G4:H4"/>
    <mergeCell ref="C4:D4"/>
    <mergeCell ref="B4:B6"/>
    <mergeCell ref="A4:A6"/>
    <mergeCell ref="J3:L3"/>
    <mergeCell ref="A58:B58"/>
    <mergeCell ref="A59:B59"/>
    <mergeCell ref="A19:B19"/>
    <mergeCell ref="A39:B39"/>
    <mergeCell ref="A41:B41"/>
    <mergeCell ref="A43:B43"/>
    <mergeCell ref="A51:B51"/>
  </mergeCells>
  <printOptions horizontalCentered="1" verticalCentered="1"/>
  <pageMargins left="0" right="0" top="1.1000000000000001" bottom="0.3" header="0.26180555599999999" footer="0.26180555599999999"/>
  <pageSetup paperSize="9" scale="56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view="pageBreakPreview" zoomScale="60" zoomScaleNormal="100" workbookViewId="0">
      <selection activeCell="Q23" sqref="Q23"/>
    </sheetView>
  </sheetViews>
  <sheetFormatPr defaultRowHeight="12.75" x14ac:dyDescent="0.2"/>
  <cols>
    <col min="1" max="1" width="5.5703125" style="12" customWidth="1"/>
    <col min="2" max="2" width="28.5703125" style="12" customWidth="1"/>
    <col min="3" max="3" width="11.42578125" style="13" customWidth="1"/>
    <col min="4" max="4" width="14.140625" style="24" customWidth="1"/>
    <col min="5" max="5" width="8.7109375" style="24" customWidth="1"/>
    <col min="6" max="6" width="10.42578125" style="24" customWidth="1"/>
    <col min="7" max="7" width="13.28515625" style="24" customWidth="1"/>
    <col min="8" max="8" width="8.7109375" style="24" customWidth="1"/>
    <col min="9" max="9" width="11.140625" style="25" customWidth="1"/>
    <col min="10" max="10" width="12.85546875" style="24" customWidth="1"/>
    <col min="11" max="11" width="8.7109375" style="24" customWidth="1"/>
    <col min="12" max="12" width="11.5703125" style="24" customWidth="1"/>
    <col min="13" max="13" width="13" style="24" customWidth="1"/>
    <col min="14" max="14" width="8.7109375" style="13" customWidth="1"/>
    <col min="15" max="220" width="9.140625" style="12" customWidth="1"/>
    <col min="221" max="16384" width="9.140625" style="12"/>
  </cols>
  <sheetData>
    <row r="1" spans="1:16" s="6" customFormat="1" ht="18.75" customHeight="1" x14ac:dyDescent="0.25">
      <c r="A1" s="3" t="s">
        <v>121</v>
      </c>
      <c r="C1" s="4" t="s">
        <v>66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"/>
    </row>
    <row r="2" spans="1:16" s="6" customFormat="1" ht="15.9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55" t="s">
        <v>2</v>
      </c>
      <c r="L2" s="55"/>
      <c r="M2" s="55"/>
      <c r="N2" s="55"/>
    </row>
    <row r="3" spans="1:16" s="9" customFormat="1" ht="14.25" customHeight="1" x14ac:dyDescent="0.2">
      <c r="A3" s="26" t="s">
        <v>67</v>
      </c>
      <c r="B3" s="26" t="s">
        <v>68</v>
      </c>
      <c r="C3" s="56" t="s">
        <v>69</v>
      </c>
      <c r="D3" s="56"/>
      <c r="E3" s="56"/>
      <c r="F3" s="27" t="s">
        <v>70</v>
      </c>
      <c r="G3" s="27"/>
      <c r="H3" s="27"/>
      <c r="I3" s="27" t="s">
        <v>71</v>
      </c>
      <c r="J3" s="27"/>
      <c r="K3" s="27"/>
      <c r="L3" s="56" t="s">
        <v>72</v>
      </c>
      <c r="M3" s="56"/>
      <c r="N3" s="56"/>
    </row>
    <row r="4" spans="1:16" s="11" customFormat="1" ht="25.5" x14ac:dyDescent="0.2">
      <c r="A4" s="28"/>
      <c r="B4" s="28"/>
      <c r="C4" s="57" t="s">
        <v>73</v>
      </c>
      <c r="D4" s="29" t="s">
        <v>74</v>
      </c>
      <c r="E4" s="29" t="s">
        <v>75</v>
      </c>
      <c r="F4" s="29" t="s">
        <v>73</v>
      </c>
      <c r="G4" s="29" t="s">
        <v>74</v>
      </c>
      <c r="H4" s="29" t="s">
        <v>75</v>
      </c>
      <c r="I4" s="29" t="s">
        <v>73</v>
      </c>
      <c r="J4" s="29" t="s">
        <v>74</v>
      </c>
      <c r="K4" s="29" t="s">
        <v>75</v>
      </c>
      <c r="L4" s="29" t="s">
        <v>73</v>
      </c>
      <c r="M4" s="29" t="s">
        <v>74</v>
      </c>
      <c r="N4" s="57" t="s">
        <v>75</v>
      </c>
    </row>
    <row r="5" spans="1:16" ht="14.25" x14ac:dyDescent="0.2">
      <c r="A5" s="30">
        <v>1</v>
      </c>
      <c r="B5" s="31" t="s">
        <v>76</v>
      </c>
      <c r="C5" s="58">
        <v>1341.12</v>
      </c>
      <c r="D5" s="35">
        <v>710.96</v>
      </c>
      <c r="E5" s="35">
        <f t="shared" ref="E5:E38" si="0">(D5/C5)*100</f>
        <v>53.012407539966603</v>
      </c>
      <c r="F5" s="35">
        <v>406.68</v>
      </c>
      <c r="G5" s="35">
        <v>276.84000000000003</v>
      </c>
      <c r="H5" s="35">
        <f t="shared" ref="H5:H38" si="1">(G5/F5)*100</f>
        <v>68.073177928592514</v>
      </c>
      <c r="I5" s="35">
        <v>68.260000000000005</v>
      </c>
      <c r="J5" s="35">
        <v>25.94</v>
      </c>
      <c r="K5" s="35">
        <f t="shared" ref="K5:K38" si="2">(J5/I5)*100</f>
        <v>38.001757984178141</v>
      </c>
      <c r="L5" s="35">
        <v>1816.06</v>
      </c>
      <c r="M5" s="35">
        <v>1013.74</v>
      </c>
      <c r="N5" s="58">
        <f t="shared" ref="N5:N38" si="3">(M5/L5)*100</f>
        <v>55.820842923691949</v>
      </c>
    </row>
    <row r="6" spans="1:16" ht="14.25" x14ac:dyDescent="0.2">
      <c r="A6" s="30">
        <v>2</v>
      </c>
      <c r="B6" s="31" t="s">
        <v>77</v>
      </c>
      <c r="C6" s="58">
        <v>2972.83</v>
      </c>
      <c r="D6" s="35">
        <v>1362.04</v>
      </c>
      <c r="E6" s="35">
        <f t="shared" si="0"/>
        <v>45.816276073640267</v>
      </c>
      <c r="F6" s="35">
        <v>998.52</v>
      </c>
      <c r="G6" s="35">
        <v>486.43</v>
      </c>
      <c r="H6" s="35">
        <f t="shared" si="1"/>
        <v>48.715098345551418</v>
      </c>
      <c r="I6" s="35">
        <v>123.45</v>
      </c>
      <c r="J6" s="35">
        <v>61.679999999999993</v>
      </c>
      <c r="K6" s="35">
        <f t="shared" si="2"/>
        <v>49.96354799513972</v>
      </c>
      <c r="L6" s="35">
        <v>4094.8</v>
      </c>
      <c r="M6" s="35">
        <v>1910.15</v>
      </c>
      <c r="N6" s="58">
        <f t="shared" si="3"/>
        <v>46.648187945687212</v>
      </c>
    </row>
    <row r="7" spans="1:16" ht="14.25" x14ac:dyDescent="0.2">
      <c r="A7" s="30">
        <v>3</v>
      </c>
      <c r="B7" s="31" t="s">
        <v>78</v>
      </c>
      <c r="C7" s="58">
        <v>478.41</v>
      </c>
      <c r="D7" s="35">
        <v>196.33</v>
      </c>
      <c r="E7" s="35">
        <f t="shared" si="0"/>
        <v>41.038021780481174</v>
      </c>
      <c r="F7" s="35">
        <v>330.35</v>
      </c>
      <c r="G7" s="35">
        <v>173.37</v>
      </c>
      <c r="H7" s="35">
        <f t="shared" si="1"/>
        <v>52.480702285454818</v>
      </c>
      <c r="I7" s="35">
        <v>82.66</v>
      </c>
      <c r="J7" s="35">
        <v>8.27</v>
      </c>
      <c r="K7" s="35">
        <f t="shared" si="2"/>
        <v>10.004839099927414</v>
      </c>
      <c r="L7" s="35">
        <v>891.42</v>
      </c>
      <c r="M7" s="35">
        <v>377.97</v>
      </c>
      <c r="N7" s="58">
        <f t="shared" si="3"/>
        <v>42.400888470081448</v>
      </c>
    </row>
    <row r="8" spans="1:16" ht="14.25" x14ac:dyDescent="0.2">
      <c r="A8" s="30">
        <v>4</v>
      </c>
      <c r="B8" s="31" t="s">
        <v>79</v>
      </c>
      <c r="C8" s="58">
        <v>1082.95</v>
      </c>
      <c r="D8" s="35">
        <v>482.68000000000006</v>
      </c>
      <c r="E8" s="35">
        <f t="shared" si="0"/>
        <v>44.570848146267146</v>
      </c>
      <c r="F8" s="35">
        <v>1237.3499999999999</v>
      </c>
      <c r="G8" s="35">
        <v>571.82999999999981</v>
      </c>
      <c r="H8" s="35">
        <f t="shared" si="1"/>
        <v>46.214086555946167</v>
      </c>
      <c r="I8" s="35">
        <v>61.109999999999701</v>
      </c>
      <c r="J8" s="35">
        <v>31.39</v>
      </c>
      <c r="K8" s="35">
        <f t="shared" si="2"/>
        <v>51.366388479790793</v>
      </c>
      <c r="L8" s="35">
        <v>2381.41</v>
      </c>
      <c r="M8" s="35">
        <v>1085.8999999999999</v>
      </c>
      <c r="N8" s="58">
        <f t="shared" si="3"/>
        <v>45.599035865306689</v>
      </c>
    </row>
    <row r="9" spans="1:16" ht="14.25" x14ac:dyDescent="0.2">
      <c r="A9" s="30">
        <v>5</v>
      </c>
      <c r="B9" s="31" t="s">
        <v>80</v>
      </c>
      <c r="C9" s="58">
        <v>2102.64</v>
      </c>
      <c r="D9" s="35">
        <v>939.40000000000009</v>
      </c>
      <c r="E9" s="35">
        <f t="shared" si="0"/>
        <v>44.677167751017777</v>
      </c>
      <c r="F9" s="35">
        <v>485.7</v>
      </c>
      <c r="G9" s="35">
        <v>219.11999999999998</v>
      </c>
      <c r="H9" s="35">
        <f t="shared" si="1"/>
        <v>45.114268066707844</v>
      </c>
      <c r="I9" s="35">
        <v>27.0600000000004</v>
      </c>
      <c r="J9" s="35">
        <v>13.35</v>
      </c>
      <c r="K9" s="35">
        <f t="shared" si="2"/>
        <v>49.33481152993275</v>
      </c>
      <c r="L9" s="35">
        <v>2615.4</v>
      </c>
      <c r="M9" s="35">
        <v>1171.8700000000001</v>
      </c>
      <c r="N9" s="58">
        <f t="shared" si="3"/>
        <v>44.806530549820302</v>
      </c>
    </row>
    <row r="10" spans="1:16" ht="14.25" x14ac:dyDescent="0.2">
      <c r="A10" s="30">
        <v>6</v>
      </c>
      <c r="B10" s="31" t="s">
        <v>81</v>
      </c>
      <c r="C10" s="58">
        <v>175.33</v>
      </c>
      <c r="D10" s="35">
        <v>100.89</v>
      </c>
      <c r="E10" s="35">
        <f t="shared" si="0"/>
        <v>57.542919066902407</v>
      </c>
      <c r="F10" s="35">
        <v>88.72</v>
      </c>
      <c r="G10" s="35">
        <v>29.939999999999998</v>
      </c>
      <c r="H10" s="35">
        <f t="shared" si="1"/>
        <v>33.746618575293056</v>
      </c>
      <c r="I10" s="35">
        <v>4.01999999999998</v>
      </c>
      <c r="J10" s="35">
        <v>1.22</v>
      </c>
      <c r="K10" s="35">
        <f t="shared" si="2"/>
        <v>30.348258706467814</v>
      </c>
      <c r="L10" s="35">
        <v>268.07</v>
      </c>
      <c r="M10" s="35">
        <v>132.05000000000001</v>
      </c>
      <c r="N10" s="58">
        <f t="shared" si="3"/>
        <v>49.259521766702733</v>
      </c>
    </row>
    <row r="11" spans="1:16" ht="14.25" x14ac:dyDescent="0.2">
      <c r="A11" s="30">
        <v>7</v>
      </c>
      <c r="B11" s="31" t="s">
        <v>82</v>
      </c>
      <c r="C11" s="58">
        <v>2663.49</v>
      </c>
      <c r="D11" s="35">
        <v>1231.74</v>
      </c>
      <c r="E11" s="35">
        <f t="shared" si="0"/>
        <v>46.245339760990284</v>
      </c>
      <c r="F11" s="35">
        <v>6841.91</v>
      </c>
      <c r="G11" s="35">
        <v>4072.39</v>
      </c>
      <c r="H11" s="35">
        <f t="shared" si="1"/>
        <v>59.521244798601558</v>
      </c>
      <c r="I11" s="35">
        <v>306.95000000000101</v>
      </c>
      <c r="J11" s="35">
        <v>250.22999999999996</v>
      </c>
      <c r="K11" s="35">
        <f t="shared" si="2"/>
        <v>81.521420426779329</v>
      </c>
      <c r="L11" s="35">
        <v>9812.35</v>
      </c>
      <c r="M11" s="35">
        <v>5554.36</v>
      </c>
      <c r="N11" s="58">
        <f t="shared" si="3"/>
        <v>56.605807986873678</v>
      </c>
    </row>
    <row r="12" spans="1:16" ht="14.25" x14ac:dyDescent="0.2">
      <c r="A12" s="30">
        <v>8</v>
      </c>
      <c r="B12" s="31" t="s">
        <v>83</v>
      </c>
      <c r="C12" s="58">
        <v>80.83</v>
      </c>
      <c r="D12" s="35">
        <v>39.07</v>
      </c>
      <c r="E12" s="35">
        <f t="shared" si="0"/>
        <v>48.336013856241493</v>
      </c>
      <c r="F12" s="35">
        <v>185.35</v>
      </c>
      <c r="G12" s="35">
        <v>59.800000000000004</v>
      </c>
      <c r="H12" s="35">
        <f t="shared" si="1"/>
        <v>32.263285675748591</v>
      </c>
      <c r="I12" s="35">
        <v>16.47</v>
      </c>
      <c r="J12" s="35">
        <v>11.3</v>
      </c>
      <c r="K12" s="35">
        <f t="shared" si="2"/>
        <v>68.609593199757143</v>
      </c>
      <c r="L12" s="35">
        <v>282.64999999999998</v>
      </c>
      <c r="M12" s="35">
        <v>110.17000000000002</v>
      </c>
      <c r="N12" s="58">
        <f t="shared" si="3"/>
        <v>38.977534052715377</v>
      </c>
      <c r="P12" s="18"/>
    </row>
    <row r="13" spans="1:16" ht="14.25" x14ac:dyDescent="0.2">
      <c r="A13" s="30">
        <v>9</v>
      </c>
      <c r="B13" s="31" t="s">
        <v>84</v>
      </c>
      <c r="C13" s="58">
        <v>2567.56</v>
      </c>
      <c r="D13" s="35">
        <v>1132.6100000000001</v>
      </c>
      <c r="E13" s="35">
        <f t="shared" si="0"/>
        <v>44.112308962594845</v>
      </c>
      <c r="F13" s="35">
        <v>744.19</v>
      </c>
      <c r="G13" s="35">
        <v>537.4</v>
      </c>
      <c r="H13" s="35">
        <f t="shared" si="1"/>
        <v>72.212741369811468</v>
      </c>
      <c r="I13" s="35">
        <v>61.96</v>
      </c>
      <c r="J13" s="35">
        <v>72.95</v>
      </c>
      <c r="K13" s="35">
        <f t="shared" si="2"/>
        <v>117.73724983860556</v>
      </c>
      <c r="L13" s="35">
        <v>3373.71</v>
      </c>
      <c r="M13" s="35">
        <v>1742.96</v>
      </c>
      <c r="N13" s="58">
        <f t="shared" si="3"/>
        <v>51.663006008222403</v>
      </c>
    </row>
    <row r="14" spans="1:16" ht="14.25" x14ac:dyDescent="0.2">
      <c r="A14" s="30">
        <v>10</v>
      </c>
      <c r="B14" s="31" t="s">
        <v>85</v>
      </c>
      <c r="C14" s="58">
        <v>2920.16</v>
      </c>
      <c r="D14" s="35">
        <v>1410.0300000000002</v>
      </c>
      <c r="E14" s="35">
        <f t="shared" si="0"/>
        <v>48.286052819023624</v>
      </c>
      <c r="F14" s="35">
        <v>5227.91</v>
      </c>
      <c r="G14" s="35">
        <v>5936.0899999999992</v>
      </c>
      <c r="H14" s="35">
        <f t="shared" si="1"/>
        <v>113.54613985321093</v>
      </c>
      <c r="I14" s="35">
        <v>1448.19</v>
      </c>
      <c r="J14" s="35">
        <v>250.56</v>
      </c>
      <c r="K14" s="35">
        <f t="shared" si="2"/>
        <v>17.301597166117705</v>
      </c>
      <c r="L14" s="35">
        <v>9596.26</v>
      </c>
      <c r="M14" s="35">
        <v>7596.68</v>
      </c>
      <c r="N14" s="58">
        <f t="shared" si="3"/>
        <v>79.162923889098451</v>
      </c>
    </row>
    <row r="15" spans="1:16" ht="14.25" x14ac:dyDescent="0.2">
      <c r="A15" s="30">
        <v>11</v>
      </c>
      <c r="B15" s="31" t="s">
        <v>86</v>
      </c>
      <c r="C15" s="58">
        <v>1001.91</v>
      </c>
      <c r="D15" s="35">
        <v>473.51</v>
      </c>
      <c r="E15" s="35">
        <f t="shared" si="0"/>
        <v>47.260732001876413</v>
      </c>
      <c r="F15" s="35">
        <v>176.59</v>
      </c>
      <c r="G15" s="35">
        <v>132.53000000000003</v>
      </c>
      <c r="H15" s="35">
        <f t="shared" si="1"/>
        <v>75.049549804632207</v>
      </c>
      <c r="I15" s="35">
        <v>66.790000000000006</v>
      </c>
      <c r="J15" s="35">
        <v>11.739999999999998</v>
      </c>
      <c r="K15" s="35">
        <f t="shared" si="2"/>
        <v>17.577481658930974</v>
      </c>
      <c r="L15" s="35">
        <v>1245.29</v>
      </c>
      <c r="M15" s="35">
        <v>617.78</v>
      </c>
      <c r="N15" s="58">
        <f t="shared" si="3"/>
        <v>49.609327947706959</v>
      </c>
    </row>
    <row r="16" spans="1:16" ht="14.25" x14ac:dyDescent="0.2">
      <c r="A16" s="30">
        <v>12</v>
      </c>
      <c r="B16" s="31" t="s">
        <v>87</v>
      </c>
      <c r="C16" s="58">
        <v>322.44</v>
      </c>
      <c r="D16" s="35">
        <v>142.07</v>
      </c>
      <c r="E16" s="35">
        <f t="shared" si="0"/>
        <v>44.060910557002856</v>
      </c>
      <c r="F16" s="35">
        <v>266.63</v>
      </c>
      <c r="G16" s="35">
        <v>114.45</v>
      </c>
      <c r="H16" s="35">
        <f t="shared" si="1"/>
        <v>42.924652139669206</v>
      </c>
      <c r="I16" s="35">
        <v>19.280000000000101</v>
      </c>
      <c r="J16" s="35">
        <v>6.91</v>
      </c>
      <c r="K16" s="35">
        <f t="shared" si="2"/>
        <v>35.840248962655416</v>
      </c>
      <c r="L16" s="35">
        <v>608.35</v>
      </c>
      <c r="M16" s="35">
        <v>263.43</v>
      </c>
      <c r="N16" s="58">
        <f t="shared" si="3"/>
        <v>43.302375277389658</v>
      </c>
    </row>
    <row r="17" spans="1:14" ht="14.25" x14ac:dyDescent="0.2">
      <c r="A17" s="30">
        <v>13</v>
      </c>
      <c r="B17" s="31" t="s">
        <v>88</v>
      </c>
      <c r="C17" s="58">
        <v>1305.4100000000001</v>
      </c>
      <c r="D17" s="35">
        <v>582.30999999999995</v>
      </c>
      <c r="E17" s="35">
        <f t="shared" si="0"/>
        <v>44.607441340268565</v>
      </c>
      <c r="F17" s="35">
        <v>1270.08</v>
      </c>
      <c r="G17" s="35">
        <v>539.22</v>
      </c>
      <c r="H17" s="35">
        <f t="shared" si="1"/>
        <v>42.455593348450492</v>
      </c>
      <c r="I17" s="35">
        <v>77.430000000000305</v>
      </c>
      <c r="J17" s="35">
        <v>51.75</v>
      </c>
      <c r="K17" s="35">
        <f t="shared" si="2"/>
        <v>66.834560247965641</v>
      </c>
      <c r="L17" s="35">
        <v>2652.92</v>
      </c>
      <c r="M17" s="35">
        <v>1173.28</v>
      </c>
      <c r="N17" s="58">
        <f t="shared" si="3"/>
        <v>44.225984952429776</v>
      </c>
    </row>
    <row r="18" spans="1:14" ht="14.25" x14ac:dyDescent="0.2">
      <c r="A18" s="30">
        <v>14</v>
      </c>
      <c r="B18" s="31" t="s">
        <v>89</v>
      </c>
      <c r="C18" s="58">
        <v>622.70000000000005</v>
      </c>
      <c r="D18" s="35">
        <v>251.68</v>
      </c>
      <c r="E18" s="35">
        <f t="shared" si="0"/>
        <v>40.417536534446761</v>
      </c>
      <c r="F18" s="35">
        <v>688.82</v>
      </c>
      <c r="G18" s="35">
        <v>271.33999999999997</v>
      </c>
      <c r="H18" s="35">
        <f t="shared" si="1"/>
        <v>39.392003716500675</v>
      </c>
      <c r="I18" s="35">
        <v>52.349999999999902</v>
      </c>
      <c r="J18" s="35">
        <v>20.99</v>
      </c>
      <c r="K18" s="35">
        <f t="shared" si="2"/>
        <v>40.095510983763205</v>
      </c>
      <c r="L18" s="35">
        <v>1363.87</v>
      </c>
      <c r="M18" s="35">
        <v>544.01</v>
      </c>
      <c r="N18" s="58">
        <f t="shared" si="3"/>
        <v>39.887232654138593</v>
      </c>
    </row>
    <row r="19" spans="1:14" ht="14.25" x14ac:dyDescent="0.2">
      <c r="A19" s="30">
        <v>15</v>
      </c>
      <c r="B19" s="31" t="s">
        <v>90</v>
      </c>
      <c r="C19" s="58">
        <v>1749.03</v>
      </c>
      <c r="D19" s="35">
        <v>932.39</v>
      </c>
      <c r="E19" s="35">
        <f t="shared" si="0"/>
        <v>53.30897697580945</v>
      </c>
      <c r="F19" s="35">
        <v>701.84</v>
      </c>
      <c r="G19" s="35">
        <v>292.2</v>
      </c>
      <c r="H19" s="35">
        <f t="shared" si="1"/>
        <v>41.633420722671829</v>
      </c>
      <c r="I19" s="35">
        <v>172.38</v>
      </c>
      <c r="J19" s="35">
        <v>453.75</v>
      </c>
      <c r="K19" s="35">
        <f t="shared" si="2"/>
        <v>263.22659241211278</v>
      </c>
      <c r="L19" s="35">
        <v>2623.25</v>
      </c>
      <c r="M19" s="35">
        <v>1678.3400000000001</v>
      </c>
      <c r="N19" s="58">
        <f t="shared" si="3"/>
        <v>63.979414847993908</v>
      </c>
    </row>
    <row r="20" spans="1:14" ht="14.25" x14ac:dyDescent="0.2">
      <c r="A20" s="30">
        <v>16</v>
      </c>
      <c r="B20" s="31" t="s">
        <v>91</v>
      </c>
      <c r="C20" s="58">
        <v>1327.68</v>
      </c>
      <c r="D20" s="35">
        <v>522.44000000000005</v>
      </c>
      <c r="E20" s="35">
        <f t="shared" si="0"/>
        <v>39.349843335743557</v>
      </c>
      <c r="F20" s="35">
        <v>596.9</v>
      </c>
      <c r="G20" s="35">
        <v>263.10000000000002</v>
      </c>
      <c r="H20" s="35">
        <f t="shared" si="1"/>
        <v>44.077734963980568</v>
      </c>
      <c r="I20" s="35">
        <v>37.850000000000101</v>
      </c>
      <c r="J20" s="35">
        <v>18.52</v>
      </c>
      <c r="K20" s="35">
        <f t="shared" si="2"/>
        <v>48.929986789960239</v>
      </c>
      <c r="L20" s="35">
        <v>1962.43</v>
      </c>
      <c r="M20" s="35">
        <v>804.06000000000006</v>
      </c>
      <c r="N20" s="58">
        <f t="shared" si="3"/>
        <v>40.972671636695324</v>
      </c>
    </row>
    <row r="21" spans="1:14" ht="14.25" x14ac:dyDescent="0.2">
      <c r="A21" s="30">
        <v>17</v>
      </c>
      <c r="B21" s="31" t="s">
        <v>92</v>
      </c>
      <c r="C21" s="58">
        <v>923.4</v>
      </c>
      <c r="D21" s="35">
        <v>496.18</v>
      </c>
      <c r="E21" s="35">
        <f t="shared" si="0"/>
        <v>53.734026424084902</v>
      </c>
      <c r="F21" s="35">
        <v>122.02</v>
      </c>
      <c r="G21" s="35">
        <v>44.760000000000005</v>
      </c>
      <c r="H21" s="35">
        <f t="shared" si="1"/>
        <v>36.682511063760046</v>
      </c>
      <c r="I21" s="35">
        <v>85.199999999999804</v>
      </c>
      <c r="J21" s="35">
        <v>61.11</v>
      </c>
      <c r="K21" s="35">
        <f t="shared" si="2"/>
        <v>71.725352112676219</v>
      </c>
      <c r="L21" s="35">
        <v>1130.6199999999999</v>
      </c>
      <c r="M21" s="35">
        <v>602.04999999999995</v>
      </c>
      <c r="N21" s="58">
        <f t="shared" si="3"/>
        <v>53.249544497709223</v>
      </c>
    </row>
    <row r="22" spans="1:14" ht="14.25" x14ac:dyDescent="0.2">
      <c r="A22" s="30">
        <v>18</v>
      </c>
      <c r="B22" s="31" t="s">
        <v>93</v>
      </c>
      <c r="C22" s="58">
        <v>737.95</v>
      </c>
      <c r="D22" s="35">
        <v>313.67</v>
      </c>
      <c r="E22" s="35">
        <f t="shared" si="0"/>
        <v>42.505589809607699</v>
      </c>
      <c r="F22" s="35">
        <v>328.81</v>
      </c>
      <c r="G22" s="35">
        <v>147.46</v>
      </c>
      <c r="H22" s="35">
        <f t="shared" si="1"/>
        <v>44.84656792676622</v>
      </c>
      <c r="I22" s="35">
        <v>32.01</v>
      </c>
      <c r="J22" s="35">
        <v>12.999999999999998</v>
      </c>
      <c r="K22" s="35">
        <f t="shared" si="2"/>
        <v>40.612308653545767</v>
      </c>
      <c r="L22" s="35">
        <v>1098.77</v>
      </c>
      <c r="M22" s="35">
        <v>474.13</v>
      </c>
      <c r="N22" s="58">
        <f t="shared" si="3"/>
        <v>43.15097791166486</v>
      </c>
    </row>
    <row r="23" spans="1:14" ht="14.25" x14ac:dyDescent="0.2">
      <c r="A23" s="30">
        <v>19</v>
      </c>
      <c r="B23" s="31" t="s">
        <v>94</v>
      </c>
      <c r="C23" s="58">
        <v>665.09</v>
      </c>
      <c r="D23" s="35">
        <v>267.46000000000004</v>
      </c>
      <c r="E23" s="35">
        <f t="shared" si="0"/>
        <v>40.214106361545063</v>
      </c>
      <c r="F23" s="35">
        <v>3044.92</v>
      </c>
      <c r="G23" s="35">
        <v>1400.55</v>
      </c>
      <c r="H23" s="35">
        <f t="shared" si="1"/>
        <v>45.996282332540758</v>
      </c>
      <c r="I23" s="35">
        <v>105.37</v>
      </c>
      <c r="J23" s="35">
        <v>66.510000000000005</v>
      </c>
      <c r="K23" s="35">
        <f t="shared" si="2"/>
        <v>63.120432760747846</v>
      </c>
      <c r="L23" s="35">
        <v>3815.38</v>
      </c>
      <c r="M23" s="35">
        <v>1734.52</v>
      </c>
      <c r="N23" s="58">
        <f t="shared" si="3"/>
        <v>45.461264670884681</v>
      </c>
    </row>
    <row r="24" spans="1:14" ht="14.25" x14ac:dyDescent="0.2">
      <c r="A24" s="30">
        <v>20</v>
      </c>
      <c r="B24" s="31" t="s">
        <v>95</v>
      </c>
      <c r="C24" s="58">
        <v>206.23</v>
      </c>
      <c r="D24" s="35">
        <v>87.71</v>
      </c>
      <c r="E24" s="35">
        <f t="shared" si="0"/>
        <v>42.530184745187412</v>
      </c>
      <c r="F24" s="35">
        <v>172.14</v>
      </c>
      <c r="G24" s="35">
        <v>112.55999999999999</v>
      </c>
      <c r="H24" s="35">
        <f t="shared" si="1"/>
        <v>65.388637155803423</v>
      </c>
      <c r="I24" s="35">
        <v>77.569999999999993</v>
      </c>
      <c r="J24" s="35">
        <v>11.099999999999998</v>
      </c>
      <c r="K24" s="35">
        <f t="shared" si="2"/>
        <v>14.309655794766016</v>
      </c>
      <c r="L24" s="35">
        <v>455.94</v>
      </c>
      <c r="M24" s="35">
        <v>211.36999999999998</v>
      </c>
      <c r="N24" s="58">
        <f t="shared" si="3"/>
        <v>46.359170066236786</v>
      </c>
    </row>
    <row r="25" spans="1:14" ht="14.25" x14ac:dyDescent="0.2">
      <c r="A25" s="30">
        <v>21</v>
      </c>
      <c r="B25" s="31" t="s">
        <v>96</v>
      </c>
      <c r="C25" s="58">
        <v>2631.39</v>
      </c>
      <c r="D25" s="35">
        <v>1235.26</v>
      </c>
      <c r="E25" s="35">
        <f t="shared" si="0"/>
        <v>46.943250525387725</v>
      </c>
      <c r="F25" s="35">
        <v>640.30999999999995</v>
      </c>
      <c r="G25" s="35">
        <v>375.19</v>
      </c>
      <c r="H25" s="35">
        <f t="shared" si="1"/>
        <v>58.595055519982509</v>
      </c>
      <c r="I25" s="35">
        <v>94.7800000000002</v>
      </c>
      <c r="J25" s="35">
        <v>51.16</v>
      </c>
      <c r="K25" s="35">
        <f t="shared" si="2"/>
        <v>53.977632411901119</v>
      </c>
      <c r="L25" s="35">
        <v>3366.48</v>
      </c>
      <c r="M25" s="35">
        <v>1661.6100000000001</v>
      </c>
      <c r="N25" s="58">
        <f t="shared" si="3"/>
        <v>49.357489128110075</v>
      </c>
    </row>
    <row r="26" spans="1:14" ht="14.25" x14ac:dyDescent="0.2">
      <c r="A26" s="30">
        <v>22</v>
      </c>
      <c r="B26" s="31" t="s">
        <v>97</v>
      </c>
      <c r="C26" s="58">
        <v>262.42</v>
      </c>
      <c r="D26" s="35">
        <v>153.35</v>
      </c>
      <c r="E26" s="35">
        <f t="shared" si="0"/>
        <v>58.436856946879047</v>
      </c>
      <c r="F26" s="35">
        <v>374.56</v>
      </c>
      <c r="G26" s="35">
        <v>172.96</v>
      </c>
      <c r="H26" s="35">
        <f t="shared" si="1"/>
        <v>46.176847501067918</v>
      </c>
      <c r="I26" s="35">
        <v>29.189999999999898</v>
      </c>
      <c r="J26" s="35">
        <v>7.85</v>
      </c>
      <c r="K26" s="35">
        <f t="shared" si="2"/>
        <v>26.892771497088138</v>
      </c>
      <c r="L26" s="35">
        <v>666.17</v>
      </c>
      <c r="M26" s="35">
        <v>334.15999999999997</v>
      </c>
      <c r="N26" s="58">
        <f t="shared" si="3"/>
        <v>50.161370220814504</v>
      </c>
    </row>
    <row r="27" spans="1:14" ht="14.25" x14ac:dyDescent="0.2">
      <c r="A27" s="30">
        <v>23</v>
      </c>
      <c r="B27" s="31" t="s">
        <v>98</v>
      </c>
      <c r="C27" s="58">
        <v>269.58999999999997</v>
      </c>
      <c r="D27" s="35">
        <v>170.60000000000002</v>
      </c>
      <c r="E27" s="35">
        <f t="shared" si="0"/>
        <v>63.281278979190638</v>
      </c>
      <c r="F27" s="35">
        <v>39.130000000000003</v>
      </c>
      <c r="G27" s="35">
        <v>23.759999999999998</v>
      </c>
      <c r="H27" s="35">
        <f t="shared" si="1"/>
        <v>60.720674674163035</v>
      </c>
      <c r="I27" s="35">
        <v>62.74</v>
      </c>
      <c r="J27" s="35">
        <v>37.46</v>
      </c>
      <c r="K27" s="35">
        <f t="shared" si="2"/>
        <v>59.706726171501437</v>
      </c>
      <c r="L27" s="35">
        <v>371.46</v>
      </c>
      <c r="M27" s="35">
        <v>231.82000000000002</v>
      </c>
      <c r="N27" s="58">
        <f t="shared" si="3"/>
        <v>62.407796263393109</v>
      </c>
    </row>
    <row r="28" spans="1:14" ht="14.25" x14ac:dyDescent="0.2">
      <c r="A28" s="30">
        <v>24</v>
      </c>
      <c r="B28" s="31" t="s">
        <v>99</v>
      </c>
      <c r="C28" s="58">
        <v>836.27</v>
      </c>
      <c r="D28" s="35">
        <v>384.64</v>
      </c>
      <c r="E28" s="35">
        <f t="shared" si="0"/>
        <v>45.994714625659178</v>
      </c>
      <c r="F28" s="35">
        <v>391.67</v>
      </c>
      <c r="G28" s="35">
        <v>162.94000000000003</v>
      </c>
      <c r="H28" s="35">
        <f t="shared" si="1"/>
        <v>41.601348073633417</v>
      </c>
      <c r="I28" s="35">
        <v>27.01</v>
      </c>
      <c r="J28" s="35">
        <v>9.76</v>
      </c>
      <c r="K28" s="35">
        <f t="shared" si="2"/>
        <v>36.13476490188819</v>
      </c>
      <c r="L28" s="35">
        <v>1254.95</v>
      </c>
      <c r="M28" s="35">
        <v>557.34</v>
      </c>
      <c r="N28" s="58">
        <f t="shared" si="3"/>
        <v>44.411331128730232</v>
      </c>
    </row>
    <row r="29" spans="1:14" ht="14.25" x14ac:dyDescent="0.2">
      <c r="A29" s="30">
        <v>25</v>
      </c>
      <c r="B29" s="31" t="s">
        <v>100</v>
      </c>
      <c r="C29" s="58">
        <v>99.55</v>
      </c>
      <c r="D29" s="35">
        <v>49.010000000000005</v>
      </c>
      <c r="E29" s="35">
        <f t="shared" si="0"/>
        <v>49.231541938724263</v>
      </c>
      <c r="F29" s="35">
        <v>68.37</v>
      </c>
      <c r="G29" s="35">
        <v>34.480000000000004</v>
      </c>
      <c r="H29" s="35">
        <f t="shared" si="1"/>
        <v>50.431475793476679</v>
      </c>
      <c r="I29" s="35">
        <v>8.2899999999999903</v>
      </c>
      <c r="J29" s="35">
        <v>2.06</v>
      </c>
      <c r="K29" s="35">
        <f t="shared" si="2"/>
        <v>24.849215922798582</v>
      </c>
      <c r="L29" s="35">
        <v>176.21</v>
      </c>
      <c r="M29" s="35">
        <v>85.550000000000011</v>
      </c>
      <c r="N29" s="58">
        <f t="shared" si="3"/>
        <v>48.550025537710688</v>
      </c>
    </row>
    <row r="30" spans="1:14" ht="14.25" x14ac:dyDescent="0.2">
      <c r="A30" s="30">
        <v>26</v>
      </c>
      <c r="B30" s="31" t="s">
        <v>101</v>
      </c>
      <c r="C30" s="58">
        <v>1449.18</v>
      </c>
      <c r="D30" s="35">
        <v>611.99</v>
      </c>
      <c r="E30" s="35">
        <f t="shared" si="0"/>
        <v>42.230088739839076</v>
      </c>
      <c r="F30" s="35">
        <v>3595.28</v>
      </c>
      <c r="G30" s="35">
        <v>2128.21</v>
      </c>
      <c r="H30" s="35">
        <f t="shared" si="1"/>
        <v>59.19455508333148</v>
      </c>
      <c r="I30" s="35">
        <v>90.729999999999606</v>
      </c>
      <c r="J30" s="35">
        <v>53.75</v>
      </c>
      <c r="K30" s="35">
        <f t="shared" si="2"/>
        <v>59.241706161137699</v>
      </c>
      <c r="L30" s="35">
        <v>5135.1899999999996</v>
      </c>
      <c r="M30" s="35">
        <v>2793.95</v>
      </c>
      <c r="N30" s="58">
        <f t="shared" si="3"/>
        <v>54.407918694342371</v>
      </c>
    </row>
    <row r="31" spans="1:14" ht="14.25" x14ac:dyDescent="0.2">
      <c r="A31" s="30">
        <v>27</v>
      </c>
      <c r="B31" s="31" t="s">
        <v>102</v>
      </c>
      <c r="C31" s="58">
        <v>7549.55</v>
      </c>
      <c r="D31" s="35">
        <v>3431.62</v>
      </c>
      <c r="E31" s="35">
        <f t="shared" si="0"/>
        <v>45.454629746143809</v>
      </c>
      <c r="F31" s="35">
        <v>25286.14</v>
      </c>
      <c r="G31" s="35">
        <v>22419.119999999999</v>
      </c>
      <c r="H31" s="35">
        <f t="shared" si="1"/>
        <v>88.661693718376938</v>
      </c>
      <c r="I31" s="35">
        <v>4060.34</v>
      </c>
      <c r="J31" s="35">
        <v>2028.34</v>
      </c>
      <c r="K31" s="35">
        <f t="shared" si="2"/>
        <v>49.954929882719178</v>
      </c>
      <c r="L31" s="35">
        <v>36896.03</v>
      </c>
      <c r="M31" s="35">
        <v>27879.079999999998</v>
      </c>
      <c r="N31" s="58">
        <f t="shared" si="3"/>
        <v>75.561191813861811</v>
      </c>
    </row>
    <row r="32" spans="1:14" ht="14.25" x14ac:dyDescent="0.2">
      <c r="A32" s="30">
        <v>28</v>
      </c>
      <c r="B32" s="31" t="s">
        <v>103</v>
      </c>
      <c r="C32" s="58">
        <v>2531.41</v>
      </c>
      <c r="D32" s="35">
        <v>1247.78</v>
      </c>
      <c r="E32" s="35">
        <f t="shared" si="0"/>
        <v>49.291896610979649</v>
      </c>
      <c r="F32" s="35">
        <v>927.51</v>
      </c>
      <c r="G32" s="35">
        <v>1483.48</v>
      </c>
      <c r="H32" s="35">
        <f t="shared" si="1"/>
        <v>159.94221086565105</v>
      </c>
      <c r="I32" s="35">
        <v>221.82</v>
      </c>
      <c r="J32" s="35">
        <v>165.25</v>
      </c>
      <c r="K32" s="35">
        <f t="shared" si="2"/>
        <v>74.497340185736178</v>
      </c>
      <c r="L32" s="35">
        <v>3680.74</v>
      </c>
      <c r="M32" s="35">
        <v>2896.51</v>
      </c>
      <c r="N32" s="58">
        <f t="shared" si="3"/>
        <v>78.69368659563024</v>
      </c>
    </row>
    <row r="33" spans="1:14" ht="14.25" x14ac:dyDescent="0.2">
      <c r="A33" s="30">
        <v>29</v>
      </c>
      <c r="B33" s="31" t="s">
        <v>104</v>
      </c>
      <c r="C33" s="58">
        <v>818.99</v>
      </c>
      <c r="D33" s="35">
        <v>387.25</v>
      </c>
      <c r="E33" s="35">
        <f t="shared" si="0"/>
        <v>47.283849619653473</v>
      </c>
      <c r="F33" s="35">
        <v>715.8</v>
      </c>
      <c r="G33" s="35">
        <v>398.60999999999996</v>
      </c>
      <c r="H33" s="35">
        <f t="shared" si="1"/>
        <v>55.687342833193632</v>
      </c>
      <c r="I33" s="35">
        <v>37.440000000000097</v>
      </c>
      <c r="J33" s="35">
        <v>13.82</v>
      </c>
      <c r="K33" s="35">
        <f t="shared" si="2"/>
        <v>36.912393162393066</v>
      </c>
      <c r="L33" s="35">
        <v>1572.23</v>
      </c>
      <c r="M33" s="35">
        <v>799.68</v>
      </c>
      <c r="N33" s="58">
        <f t="shared" si="3"/>
        <v>50.86278725122915</v>
      </c>
    </row>
    <row r="34" spans="1:14" ht="14.25" x14ac:dyDescent="0.2">
      <c r="A34" s="30">
        <v>30</v>
      </c>
      <c r="B34" s="31" t="s">
        <v>105</v>
      </c>
      <c r="C34" s="58">
        <v>833.78</v>
      </c>
      <c r="D34" s="35">
        <v>365.72</v>
      </c>
      <c r="E34" s="35">
        <f t="shared" si="0"/>
        <v>43.862889491232707</v>
      </c>
      <c r="F34" s="35">
        <v>333.83</v>
      </c>
      <c r="G34" s="35">
        <v>147.62</v>
      </c>
      <c r="H34" s="35">
        <f t="shared" si="1"/>
        <v>44.220112033070727</v>
      </c>
      <c r="I34" s="35">
        <v>18.010000000000002</v>
      </c>
      <c r="J34" s="35">
        <v>6.1400000000000006</v>
      </c>
      <c r="K34" s="35">
        <f t="shared" si="2"/>
        <v>34.092171016102164</v>
      </c>
      <c r="L34" s="35">
        <v>1185.6199999999999</v>
      </c>
      <c r="M34" s="35">
        <v>519.48</v>
      </c>
      <c r="N34" s="58">
        <f t="shared" si="3"/>
        <v>43.815050353401602</v>
      </c>
    </row>
    <row r="35" spans="1:14" ht="14.25" x14ac:dyDescent="0.2">
      <c r="A35" s="30">
        <v>31</v>
      </c>
      <c r="B35" s="31" t="s">
        <v>106</v>
      </c>
      <c r="C35" s="58">
        <v>135.65</v>
      </c>
      <c r="D35" s="35">
        <v>67.599999999999994</v>
      </c>
      <c r="E35" s="35">
        <f t="shared" si="0"/>
        <v>49.834131957242903</v>
      </c>
      <c r="F35" s="35">
        <v>107.6</v>
      </c>
      <c r="G35" s="35">
        <v>31.44</v>
      </c>
      <c r="H35" s="35">
        <f t="shared" si="1"/>
        <v>29.219330855018587</v>
      </c>
      <c r="I35" s="35">
        <v>29.43</v>
      </c>
      <c r="J35" s="35">
        <v>3.03</v>
      </c>
      <c r="K35" s="35">
        <f t="shared" si="2"/>
        <v>10.295616717635065</v>
      </c>
      <c r="L35" s="35">
        <v>272.68</v>
      </c>
      <c r="M35" s="35">
        <v>102.07</v>
      </c>
      <c r="N35" s="58">
        <f t="shared" si="3"/>
        <v>37.432154906850521</v>
      </c>
    </row>
    <row r="36" spans="1:14" ht="14.25" x14ac:dyDescent="0.2">
      <c r="A36" s="30">
        <v>32</v>
      </c>
      <c r="B36" s="31" t="s">
        <v>107</v>
      </c>
      <c r="C36" s="58">
        <v>802.28</v>
      </c>
      <c r="D36" s="35">
        <v>305.12</v>
      </c>
      <c r="E36" s="35">
        <f t="shared" si="0"/>
        <v>38.031609911751509</v>
      </c>
      <c r="F36" s="35">
        <v>338.54</v>
      </c>
      <c r="G36" s="35">
        <v>295.33999999999997</v>
      </c>
      <c r="H36" s="35">
        <f t="shared" si="1"/>
        <v>87.239321793584196</v>
      </c>
      <c r="I36" s="35">
        <v>89.060000000000201</v>
      </c>
      <c r="J36" s="35">
        <v>16.78</v>
      </c>
      <c r="K36" s="35">
        <f t="shared" si="2"/>
        <v>18.841230631035216</v>
      </c>
      <c r="L36" s="35">
        <v>1229.8800000000001</v>
      </c>
      <c r="M36" s="35">
        <v>617.24</v>
      </c>
      <c r="N36" s="58">
        <f t="shared" si="3"/>
        <v>50.18701011480794</v>
      </c>
    </row>
    <row r="37" spans="1:14" ht="14.25" x14ac:dyDescent="0.2">
      <c r="A37" s="30">
        <v>33</v>
      </c>
      <c r="B37" s="31" t="s">
        <v>108</v>
      </c>
      <c r="C37" s="58">
        <v>1200.78</v>
      </c>
      <c r="D37" s="35">
        <v>451.05000000000007</v>
      </c>
      <c r="E37" s="35">
        <f t="shared" si="0"/>
        <v>37.563083995402998</v>
      </c>
      <c r="F37" s="35">
        <v>1567.88</v>
      </c>
      <c r="G37" s="35">
        <v>974.46</v>
      </c>
      <c r="H37" s="35">
        <f t="shared" si="1"/>
        <v>62.151440161236827</v>
      </c>
      <c r="I37" s="35">
        <v>46.04</v>
      </c>
      <c r="J37" s="35">
        <v>31.76</v>
      </c>
      <c r="K37" s="35">
        <f t="shared" si="2"/>
        <v>68.983492615117285</v>
      </c>
      <c r="L37" s="35">
        <v>2814.7</v>
      </c>
      <c r="M37" s="35">
        <v>1457.27</v>
      </c>
      <c r="N37" s="58">
        <f t="shared" si="3"/>
        <v>51.773546026219499</v>
      </c>
    </row>
    <row r="38" spans="1:14" s="17" customFormat="1" ht="15" x14ac:dyDescent="0.25">
      <c r="A38" s="32" t="s">
        <v>64</v>
      </c>
      <c r="B38" s="33"/>
      <c r="C38" s="59">
        <f>SUM(C4:C37)</f>
        <v>44668</v>
      </c>
      <c r="D38" s="39">
        <v>20536.159999999996</v>
      </c>
      <c r="E38" s="37">
        <f t="shared" si="0"/>
        <v>45.975105220739671</v>
      </c>
      <c r="F38" s="39">
        <f>SUM(F4:F37)</f>
        <v>58302.05000000001</v>
      </c>
      <c r="G38" s="39">
        <v>44328.99</v>
      </c>
      <c r="H38" s="37">
        <f t="shared" si="1"/>
        <v>76.03332987433545</v>
      </c>
      <c r="I38" s="39">
        <f>SUM(I4:I37)</f>
        <v>7741.2400000000025</v>
      </c>
      <c r="J38" s="39">
        <v>3869.4300000000003</v>
      </c>
      <c r="K38" s="37">
        <f t="shared" si="2"/>
        <v>49.984627785729408</v>
      </c>
      <c r="L38" s="39">
        <f>SUM(L4:L37)</f>
        <v>110711.29</v>
      </c>
      <c r="M38" s="39">
        <v>68734.580000000016</v>
      </c>
      <c r="N38" s="60">
        <f t="shared" si="3"/>
        <v>62.084526338732047</v>
      </c>
    </row>
  </sheetData>
  <mergeCells count="9"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ageMargins left="0.7" right="0.7" top="1.25" bottom="0.3" header="0.3" footer="0.3"/>
  <pageSetup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57"/>
  <sheetViews>
    <sheetView view="pageBreakPreview" zoomScale="80" zoomScaleNormal="100" zoomScaleSheetLayoutView="80" workbookViewId="0">
      <selection activeCell="P10" sqref="P10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3.85546875" style="13" customWidth="1"/>
    <col min="4" max="4" width="14.140625" style="24" customWidth="1"/>
    <col min="5" max="5" width="10.140625" style="24" customWidth="1"/>
    <col min="6" max="6" width="14" style="24" customWidth="1"/>
    <col min="7" max="7" width="14.42578125" style="24" customWidth="1"/>
    <col min="8" max="8" width="10.5703125" style="24" customWidth="1"/>
    <col min="9" max="9" width="12.28515625" style="25" customWidth="1"/>
    <col min="10" max="10" width="14.140625" style="24" customWidth="1"/>
    <col min="11" max="11" width="10.42578125" style="13" customWidth="1"/>
    <col min="12" max="12" width="12.5703125" style="13" customWidth="1"/>
    <col min="13" max="13" width="14.140625" style="13" customWidth="1"/>
    <col min="14" max="14" width="10" style="13" customWidth="1"/>
    <col min="15" max="214" width="9.140625" style="2" customWidth="1"/>
    <col min="215" max="216" width="9.140625" style="1" customWidth="1"/>
    <col min="217" max="16384" width="9.140625" style="1"/>
  </cols>
  <sheetData>
    <row r="1" spans="1:251" s="6" customFormat="1" ht="25.5" customHeight="1" x14ac:dyDescent="0.25">
      <c r="A1" s="3" t="s">
        <v>65</v>
      </c>
      <c r="B1" s="5"/>
      <c r="C1" s="4" t="s">
        <v>109</v>
      </c>
      <c r="D1" s="42"/>
      <c r="E1" s="42"/>
      <c r="F1" s="42"/>
      <c r="G1" s="42"/>
      <c r="H1" s="42"/>
      <c r="I1" s="42"/>
      <c r="J1" s="42"/>
      <c r="K1" s="4"/>
      <c r="L1" s="4"/>
      <c r="M1" s="4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</row>
    <row r="2" spans="1:251" s="6" customFormat="1" ht="15.9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55" t="s">
        <v>2</v>
      </c>
      <c r="L2" s="55"/>
      <c r="M2" s="55"/>
      <c r="N2" s="5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</row>
    <row r="3" spans="1:251" s="9" customFormat="1" ht="18" customHeight="1" x14ac:dyDescent="0.2">
      <c r="A3" s="26" t="s">
        <v>67</v>
      </c>
      <c r="B3" s="26" t="s">
        <v>4</v>
      </c>
      <c r="C3" s="56" t="s">
        <v>110</v>
      </c>
      <c r="D3" s="56"/>
      <c r="E3" s="56"/>
      <c r="F3" s="27" t="s">
        <v>70</v>
      </c>
      <c r="G3" s="27"/>
      <c r="H3" s="27"/>
      <c r="I3" s="56" t="s">
        <v>71</v>
      </c>
      <c r="J3" s="56"/>
      <c r="K3" s="56"/>
      <c r="L3" s="56" t="s">
        <v>72</v>
      </c>
      <c r="M3" s="56"/>
      <c r="N3" s="5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</row>
    <row r="4" spans="1:251" s="10" customFormat="1" ht="22.5" customHeight="1" x14ac:dyDescent="0.2">
      <c r="A4" s="28"/>
      <c r="B4" s="28"/>
      <c r="C4" s="57" t="s">
        <v>73</v>
      </c>
      <c r="D4" s="29" t="s">
        <v>74</v>
      </c>
      <c r="E4" s="29" t="s">
        <v>75</v>
      </c>
      <c r="F4" s="29" t="s">
        <v>73</v>
      </c>
      <c r="G4" s="29" t="s">
        <v>74</v>
      </c>
      <c r="H4" s="29" t="s">
        <v>75</v>
      </c>
      <c r="I4" s="29" t="s">
        <v>73</v>
      </c>
      <c r="J4" s="29" t="s">
        <v>74</v>
      </c>
      <c r="K4" s="57" t="s">
        <v>75</v>
      </c>
      <c r="L4" s="57" t="s">
        <v>73</v>
      </c>
      <c r="M4" s="57" t="s">
        <v>74</v>
      </c>
      <c r="N4" s="57" t="s">
        <v>75</v>
      </c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</row>
    <row r="5" spans="1:251" ht="14.25" x14ac:dyDescent="0.2">
      <c r="A5" s="30">
        <v>1</v>
      </c>
      <c r="B5" s="31" t="s">
        <v>12</v>
      </c>
      <c r="C5" s="58">
        <v>3575</v>
      </c>
      <c r="D5" s="35">
        <v>1839.67</v>
      </c>
      <c r="E5" s="35">
        <f t="shared" ref="E5:E36" si="0">(D5/C5)*100</f>
        <v>51.459300699300705</v>
      </c>
      <c r="F5" s="35">
        <v>4482.8500000000004</v>
      </c>
      <c r="G5" s="54">
        <v>4125.2299999999996</v>
      </c>
      <c r="H5" s="35">
        <f t="shared" ref="H5:H36" si="1">(G5/F5)*100</f>
        <v>92.02248569548388</v>
      </c>
      <c r="I5" s="35">
        <v>594.4</v>
      </c>
      <c r="J5" s="35">
        <v>66.2</v>
      </c>
      <c r="K5" s="58">
        <f t="shared" ref="K5:K36" si="2">(J5/I5)*100</f>
        <v>11.137281292059221</v>
      </c>
      <c r="L5" s="58">
        <v>8652.25</v>
      </c>
      <c r="M5" s="58">
        <f>D5+G5+J5</f>
        <v>6031.0999999999995</v>
      </c>
      <c r="N5" s="58">
        <f t="shared" ref="N5:N36" si="3">(M5/L5)*100</f>
        <v>69.70556791586003</v>
      </c>
    </row>
    <row r="6" spans="1:251" ht="14.25" x14ac:dyDescent="0.2">
      <c r="A6" s="30">
        <v>2</v>
      </c>
      <c r="B6" s="31" t="s">
        <v>13</v>
      </c>
      <c r="C6" s="58">
        <v>1232.48</v>
      </c>
      <c r="D6" s="35">
        <v>616.9</v>
      </c>
      <c r="E6" s="35">
        <f t="shared" si="0"/>
        <v>50.053550564715046</v>
      </c>
      <c r="F6" s="35">
        <v>1904.51</v>
      </c>
      <c r="G6" s="54">
        <v>1385.5</v>
      </c>
      <c r="H6" s="35">
        <f t="shared" si="1"/>
        <v>72.748370972061053</v>
      </c>
      <c r="I6" s="35">
        <v>231.47</v>
      </c>
      <c r="J6" s="35">
        <v>100.45</v>
      </c>
      <c r="K6" s="58">
        <f t="shared" si="2"/>
        <v>43.396552469002465</v>
      </c>
      <c r="L6" s="58">
        <v>3368.46</v>
      </c>
      <c r="M6" s="58">
        <f t="shared" ref="M6:M57" si="4">D6+G6+J6</f>
        <v>2102.85</v>
      </c>
      <c r="N6" s="58">
        <f t="shared" si="3"/>
        <v>62.427637555440761</v>
      </c>
    </row>
    <row r="7" spans="1:251" ht="14.25" x14ac:dyDescent="0.2">
      <c r="A7" s="30">
        <v>3</v>
      </c>
      <c r="B7" s="31" t="s">
        <v>14</v>
      </c>
      <c r="C7" s="58">
        <v>377.4</v>
      </c>
      <c r="D7" s="35">
        <v>215.82</v>
      </c>
      <c r="E7" s="35">
        <f t="shared" si="0"/>
        <v>57.186009538950721</v>
      </c>
      <c r="F7" s="35">
        <v>868.37</v>
      </c>
      <c r="G7" s="54">
        <v>358.15</v>
      </c>
      <c r="H7" s="35">
        <f t="shared" si="1"/>
        <v>41.243939795248572</v>
      </c>
      <c r="I7" s="35">
        <v>90.22</v>
      </c>
      <c r="J7" s="35">
        <v>36.44</v>
      </c>
      <c r="K7" s="58">
        <f t="shared" si="2"/>
        <v>40.390157393039232</v>
      </c>
      <c r="L7" s="58">
        <v>1335.99</v>
      </c>
      <c r="M7" s="58">
        <f t="shared" si="4"/>
        <v>610.41000000000008</v>
      </c>
      <c r="N7" s="58">
        <f t="shared" si="3"/>
        <v>45.689713246356639</v>
      </c>
    </row>
    <row r="8" spans="1:251" ht="14.25" x14ac:dyDescent="0.2">
      <c r="A8" s="30">
        <v>4</v>
      </c>
      <c r="B8" s="31" t="s">
        <v>15</v>
      </c>
      <c r="C8" s="58">
        <v>703.48</v>
      </c>
      <c r="D8" s="35">
        <v>130.76999999999998</v>
      </c>
      <c r="E8" s="35">
        <f t="shared" si="0"/>
        <v>18.589014613066464</v>
      </c>
      <c r="F8" s="35">
        <v>1571.2</v>
      </c>
      <c r="G8" s="54">
        <v>795.99</v>
      </c>
      <c r="H8" s="35">
        <f t="shared" si="1"/>
        <v>50.661278004073317</v>
      </c>
      <c r="I8" s="35">
        <v>89.849999999999895</v>
      </c>
      <c r="J8" s="35">
        <v>35.4</v>
      </c>
      <c r="K8" s="58">
        <f t="shared" si="2"/>
        <v>39.39899833055096</v>
      </c>
      <c r="L8" s="58">
        <v>2364.5300000000002</v>
      </c>
      <c r="M8" s="58">
        <f t="shared" si="4"/>
        <v>962.16</v>
      </c>
      <c r="N8" s="58">
        <f t="shared" si="3"/>
        <v>40.691384757224476</v>
      </c>
    </row>
    <row r="9" spans="1:251" ht="14.25" x14ac:dyDescent="0.2">
      <c r="A9" s="30">
        <v>5</v>
      </c>
      <c r="B9" s="31" t="s">
        <v>16</v>
      </c>
      <c r="C9" s="58">
        <v>1487.33</v>
      </c>
      <c r="D9" s="35">
        <v>563.37</v>
      </c>
      <c r="E9" s="35">
        <f t="shared" si="0"/>
        <v>37.877942353075653</v>
      </c>
      <c r="F9" s="35">
        <v>2167.85</v>
      </c>
      <c r="G9" s="54">
        <v>1374.6799999999998</v>
      </c>
      <c r="H9" s="35">
        <f t="shared" si="1"/>
        <v>63.41213644855501</v>
      </c>
      <c r="I9" s="35">
        <v>66.98</v>
      </c>
      <c r="J9" s="35">
        <v>33.04</v>
      </c>
      <c r="K9" s="58">
        <f t="shared" si="2"/>
        <v>49.328157659002677</v>
      </c>
      <c r="L9" s="58">
        <v>3722.16</v>
      </c>
      <c r="M9" s="58">
        <f t="shared" si="4"/>
        <v>1971.0899999999997</v>
      </c>
      <c r="N9" s="58">
        <f t="shared" si="3"/>
        <v>52.955541943387708</v>
      </c>
    </row>
    <row r="10" spans="1:251" ht="14.25" x14ac:dyDescent="0.2">
      <c r="A10" s="30">
        <v>6</v>
      </c>
      <c r="B10" s="31" t="s">
        <v>17</v>
      </c>
      <c r="C10" s="58">
        <v>600.89</v>
      </c>
      <c r="D10" s="35">
        <v>354.87</v>
      </c>
      <c r="E10" s="35">
        <f t="shared" si="0"/>
        <v>59.057398192680857</v>
      </c>
      <c r="F10" s="35">
        <v>1306.52</v>
      </c>
      <c r="G10" s="54">
        <v>930.83</v>
      </c>
      <c r="H10" s="35">
        <f t="shared" si="1"/>
        <v>71.244986682178606</v>
      </c>
      <c r="I10" s="35">
        <v>17.470000000000301</v>
      </c>
      <c r="J10" s="35">
        <v>17.490000000000002</v>
      </c>
      <c r="K10" s="58">
        <f t="shared" si="2"/>
        <v>100.11448196908816</v>
      </c>
      <c r="L10" s="58">
        <v>1924.88</v>
      </c>
      <c r="M10" s="58">
        <f t="shared" si="4"/>
        <v>1303.19</v>
      </c>
      <c r="N10" s="58">
        <f t="shared" si="3"/>
        <v>67.702402227671328</v>
      </c>
    </row>
    <row r="11" spans="1:251" ht="14.25" x14ac:dyDescent="0.2">
      <c r="A11" s="30">
        <v>7</v>
      </c>
      <c r="B11" s="31" t="s">
        <v>18</v>
      </c>
      <c r="C11" s="58">
        <v>185.05</v>
      </c>
      <c r="D11" s="35">
        <v>124.04</v>
      </c>
      <c r="E11" s="35">
        <f t="shared" si="0"/>
        <v>67.030532288570654</v>
      </c>
      <c r="F11" s="35">
        <v>187.93</v>
      </c>
      <c r="G11" s="54">
        <v>166.45</v>
      </c>
      <c r="H11" s="35">
        <f t="shared" si="1"/>
        <v>88.570212313095283</v>
      </c>
      <c r="I11" s="35">
        <v>22.47</v>
      </c>
      <c r="J11" s="35">
        <v>19.77</v>
      </c>
      <c r="K11" s="58">
        <f t="shared" si="2"/>
        <v>87.98397863818424</v>
      </c>
      <c r="L11" s="58">
        <v>395.45</v>
      </c>
      <c r="M11" s="58">
        <f t="shared" si="4"/>
        <v>310.26</v>
      </c>
      <c r="N11" s="58">
        <f t="shared" si="3"/>
        <v>78.457453533948666</v>
      </c>
    </row>
    <row r="12" spans="1:251" ht="14.25" x14ac:dyDescent="0.2">
      <c r="A12" s="30">
        <v>8</v>
      </c>
      <c r="B12" s="31" t="s">
        <v>19</v>
      </c>
      <c r="C12" s="58">
        <v>88.41</v>
      </c>
      <c r="D12" s="35">
        <v>8.5</v>
      </c>
      <c r="E12" s="35">
        <f t="shared" si="0"/>
        <v>9.6142970252233901</v>
      </c>
      <c r="F12" s="35">
        <v>42.83</v>
      </c>
      <c r="G12" s="54">
        <v>200.26999999999998</v>
      </c>
      <c r="H12" s="35">
        <f t="shared" si="1"/>
        <v>467.59280877889324</v>
      </c>
      <c r="I12" s="35">
        <v>2.12</v>
      </c>
      <c r="J12" s="35">
        <v>7.0200000000000005</v>
      </c>
      <c r="K12" s="58">
        <f t="shared" si="2"/>
        <v>331.1320754716981</v>
      </c>
      <c r="L12" s="58">
        <v>133.36000000000001</v>
      </c>
      <c r="M12" s="58">
        <f t="shared" si="4"/>
        <v>215.79</v>
      </c>
      <c r="N12" s="58">
        <f t="shared" si="3"/>
        <v>161.8101379724055</v>
      </c>
    </row>
    <row r="13" spans="1:251" ht="14.25" x14ac:dyDescent="0.2">
      <c r="A13" s="30">
        <v>9</v>
      </c>
      <c r="B13" s="31" t="s">
        <v>20</v>
      </c>
      <c r="C13" s="58">
        <v>1443.52</v>
      </c>
      <c r="D13" s="35">
        <v>394.81</v>
      </c>
      <c r="E13" s="35">
        <f t="shared" si="0"/>
        <v>27.350504322766572</v>
      </c>
      <c r="F13" s="35">
        <v>3947.7</v>
      </c>
      <c r="G13" s="54">
        <v>2143.5</v>
      </c>
      <c r="H13" s="35">
        <f t="shared" si="1"/>
        <v>54.297439015122727</v>
      </c>
      <c r="I13" s="35">
        <v>69.8100000000004</v>
      </c>
      <c r="J13" s="35">
        <v>66.19</v>
      </c>
      <c r="K13" s="58">
        <f t="shared" si="2"/>
        <v>94.814496490473601</v>
      </c>
      <c r="L13" s="58">
        <v>5461.03</v>
      </c>
      <c r="M13" s="58">
        <f t="shared" si="4"/>
        <v>2604.5</v>
      </c>
      <c r="N13" s="58">
        <f t="shared" si="3"/>
        <v>47.692468270637598</v>
      </c>
    </row>
    <row r="14" spans="1:251" ht="14.25" x14ac:dyDescent="0.2">
      <c r="A14" s="30">
        <v>10</v>
      </c>
      <c r="B14" s="31" t="s">
        <v>21</v>
      </c>
      <c r="C14" s="58">
        <v>3751.58</v>
      </c>
      <c r="D14" s="35">
        <v>1603.85</v>
      </c>
      <c r="E14" s="35">
        <f t="shared" si="0"/>
        <v>42.751320776846022</v>
      </c>
      <c r="F14" s="35">
        <v>10096.48</v>
      </c>
      <c r="G14" s="54">
        <v>6093.5499999999993</v>
      </c>
      <c r="H14" s="35">
        <f t="shared" si="1"/>
        <v>60.353212208611318</v>
      </c>
      <c r="I14" s="35">
        <v>1665.26</v>
      </c>
      <c r="J14" s="35">
        <v>917.43</v>
      </c>
      <c r="K14" s="58">
        <f t="shared" si="2"/>
        <v>55.092297899427109</v>
      </c>
      <c r="L14" s="58">
        <v>15513.32</v>
      </c>
      <c r="M14" s="58">
        <f t="shared" si="4"/>
        <v>8614.83</v>
      </c>
      <c r="N14" s="58">
        <f t="shared" si="3"/>
        <v>55.531826842996857</v>
      </c>
    </row>
    <row r="15" spans="1:251" ht="14.25" x14ac:dyDescent="0.2">
      <c r="A15" s="30">
        <v>11</v>
      </c>
      <c r="B15" s="31" t="s">
        <v>22</v>
      </c>
      <c r="C15" s="58">
        <v>191.8</v>
      </c>
      <c r="D15" s="35">
        <v>33.74</v>
      </c>
      <c r="E15" s="35">
        <f t="shared" si="0"/>
        <v>17.591240875912408</v>
      </c>
      <c r="F15" s="35">
        <v>844.24</v>
      </c>
      <c r="G15" s="54">
        <v>366.65</v>
      </c>
      <c r="H15" s="35">
        <f t="shared" si="1"/>
        <v>43.429593480526862</v>
      </c>
      <c r="I15" s="35">
        <v>1796.2</v>
      </c>
      <c r="J15" s="35">
        <v>686.97</v>
      </c>
      <c r="K15" s="58">
        <f t="shared" si="2"/>
        <v>38.245741008796344</v>
      </c>
      <c r="L15" s="58">
        <v>2832.24</v>
      </c>
      <c r="M15" s="58">
        <f t="shared" si="4"/>
        <v>1087.3600000000001</v>
      </c>
      <c r="N15" s="58">
        <f t="shared" si="3"/>
        <v>38.39222664745926</v>
      </c>
    </row>
    <row r="16" spans="1:251" ht="14.25" x14ac:dyDescent="0.2">
      <c r="A16" s="30">
        <v>12</v>
      </c>
      <c r="B16" s="31" t="s">
        <v>23</v>
      </c>
      <c r="C16" s="58">
        <v>1004.28</v>
      </c>
      <c r="D16" s="35">
        <v>563.30999999999995</v>
      </c>
      <c r="E16" s="35">
        <f t="shared" si="0"/>
        <v>56.090930816107054</v>
      </c>
      <c r="F16" s="35">
        <v>2407.4299999999998</v>
      </c>
      <c r="G16" s="54">
        <v>2726</v>
      </c>
      <c r="H16" s="35">
        <f t="shared" si="1"/>
        <v>113.23278350772401</v>
      </c>
      <c r="I16" s="35">
        <v>39.570000000000199</v>
      </c>
      <c r="J16" s="35">
        <v>29.66</v>
      </c>
      <c r="K16" s="58">
        <f t="shared" si="2"/>
        <v>74.955774576699142</v>
      </c>
      <c r="L16" s="58">
        <v>3451.28</v>
      </c>
      <c r="M16" s="58">
        <f t="shared" si="4"/>
        <v>3318.97</v>
      </c>
      <c r="N16" s="58">
        <f t="shared" si="3"/>
        <v>96.166349875988033</v>
      </c>
    </row>
    <row r="17" spans="1:14" s="16" customFormat="1" ht="15" x14ac:dyDescent="0.25">
      <c r="A17" s="32" t="s">
        <v>24</v>
      </c>
      <c r="B17" s="33"/>
      <c r="C17" s="59">
        <f>SUM(C5:C16)</f>
        <v>14641.22</v>
      </c>
      <c r="D17" s="39">
        <v>6449.65</v>
      </c>
      <c r="E17" s="37">
        <f t="shared" si="0"/>
        <v>44.051315395848164</v>
      </c>
      <c r="F17" s="39">
        <f>SUM(F5:F16)</f>
        <v>29827.910000000003</v>
      </c>
      <c r="G17" s="39">
        <v>20666.799999999996</v>
      </c>
      <c r="H17" s="37">
        <f t="shared" si="1"/>
        <v>69.286785430155831</v>
      </c>
      <c r="I17" s="39">
        <f>SUM(I5:I16)</f>
        <v>4685.8200000000006</v>
      </c>
      <c r="J17" s="39">
        <v>2016.06</v>
      </c>
      <c r="K17" s="60">
        <f t="shared" si="2"/>
        <v>43.024700052498808</v>
      </c>
      <c r="L17" s="59">
        <f>SUM(L5:L16)</f>
        <v>49154.95</v>
      </c>
      <c r="M17" s="58">
        <f t="shared" si="4"/>
        <v>29132.51</v>
      </c>
      <c r="N17" s="60">
        <f t="shared" si="3"/>
        <v>59.266686264557279</v>
      </c>
    </row>
    <row r="18" spans="1:14" ht="14.25" x14ac:dyDescent="0.2">
      <c r="A18" s="30">
        <v>13</v>
      </c>
      <c r="B18" s="31" t="s">
        <v>25</v>
      </c>
      <c r="C18" s="58">
        <v>2748.5</v>
      </c>
      <c r="D18" s="35">
        <v>1396.0099999999998</v>
      </c>
      <c r="E18" s="35">
        <f t="shared" si="0"/>
        <v>50.791704566126974</v>
      </c>
      <c r="F18" s="35">
        <v>4518.5200000000004</v>
      </c>
      <c r="G18" s="54">
        <v>5568.4299999999994</v>
      </c>
      <c r="H18" s="35">
        <f t="shared" si="1"/>
        <v>123.23570549648997</v>
      </c>
      <c r="I18" s="35">
        <v>87.679999999999396</v>
      </c>
      <c r="J18" s="35">
        <v>27.35</v>
      </c>
      <c r="K18" s="58">
        <f t="shared" si="2"/>
        <v>31.19297445255496</v>
      </c>
      <c r="L18" s="58">
        <v>7354.7</v>
      </c>
      <c r="M18" s="58">
        <f t="shared" si="4"/>
        <v>6991.7899999999991</v>
      </c>
      <c r="N18" s="58">
        <f t="shared" si="3"/>
        <v>95.065604307449647</v>
      </c>
    </row>
    <row r="19" spans="1:14" ht="14.25" x14ac:dyDescent="0.2">
      <c r="A19" s="30">
        <v>14</v>
      </c>
      <c r="B19" s="31" t="s">
        <v>26</v>
      </c>
      <c r="C19" s="58">
        <v>245.39</v>
      </c>
      <c r="D19" s="35">
        <v>136.9</v>
      </c>
      <c r="E19" s="35">
        <f t="shared" si="0"/>
        <v>55.788744447614</v>
      </c>
      <c r="F19" s="35">
        <v>439.45</v>
      </c>
      <c r="G19" s="54">
        <v>206.45</v>
      </c>
      <c r="H19" s="35">
        <f t="shared" si="1"/>
        <v>46.979178518602801</v>
      </c>
      <c r="I19" s="35">
        <v>294.42</v>
      </c>
      <c r="J19" s="35">
        <v>78.759999999999991</v>
      </c>
      <c r="K19" s="58">
        <f t="shared" si="2"/>
        <v>26.750900074723177</v>
      </c>
      <c r="L19" s="58">
        <v>979.26</v>
      </c>
      <c r="M19" s="58">
        <f t="shared" si="4"/>
        <v>422.11</v>
      </c>
      <c r="N19" s="58">
        <f t="shared" si="3"/>
        <v>43.104997651287711</v>
      </c>
    </row>
    <row r="20" spans="1:14" ht="14.25" x14ac:dyDescent="0.2">
      <c r="A20" s="30">
        <v>15</v>
      </c>
      <c r="B20" s="31" t="s">
        <v>27</v>
      </c>
      <c r="C20" s="58">
        <v>10.26</v>
      </c>
      <c r="D20" s="35">
        <v>2.38</v>
      </c>
      <c r="E20" s="35">
        <f t="shared" si="0"/>
        <v>23.196881091617932</v>
      </c>
      <c r="F20" s="35">
        <v>132.65</v>
      </c>
      <c r="G20" s="54">
        <v>79.44</v>
      </c>
      <c r="H20" s="35">
        <f t="shared" si="1"/>
        <v>59.886920467395399</v>
      </c>
      <c r="I20" s="35">
        <v>1.06</v>
      </c>
      <c r="J20" s="35">
        <v>0</v>
      </c>
      <c r="K20" s="58">
        <f t="shared" si="2"/>
        <v>0</v>
      </c>
      <c r="L20" s="58">
        <v>143.97</v>
      </c>
      <c r="M20" s="58">
        <f t="shared" si="4"/>
        <v>81.819999999999993</v>
      </c>
      <c r="N20" s="58">
        <f t="shared" si="3"/>
        <v>56.831284295339302</v>
      </c>
    </row>
    <row r="21" spans="1:14" ht="14.25" x14ac:dyDescent="0.2">
      <c r="A21" s="30">
        <v>16</v>
      </c>
      <c r="B21" s="31" t="s">
        <v>28</v>
      </c>
      <c r="C21" s="58">
        <v>107.45</v>
      </c>
      <c r="D21" s="35">
        <v>41.34</v>
      </c>
      <c r="E21" s="35">
        <f t="shared" si="0"/>
        <v>38.473708701721733</v>
      </c>
      <c r="F21" s="35">
        <v>59.28</v>
      </c>
      <c r="G21" s="54">
        <v>23.57</v>
      </c>
      <c r="H21" s="35">
        <f t="shared" si="1"/>
        <v>39.760458839406212</v>
      </c>
      <c r="I21" s="35">
        <v>8.2599999999999891</v>
      </c>
      <c r="J21" s="35">
        <v>33.82</v>
      </c>
      <c r="K21" s="58">
        <f t="shared" si="2"/>
        <v>409.44309927360825</v>
      </c>
      <c r="L21" s="58">
        <v>174.99</v>
      </c>
      <c r="M21" s="58">
        <f t="shared" si="4"/>
        <v>98.72999999999999</v>
      </c>
      <c r="N21" s="58">
        <f t="shared" si="3"/>
        <v>56.420366878107309</v>
      </c>
    </row>
    <row r="22" spans="1:14" ht="14.25" x14ac:dyDescent="0.2">
      <c r="A22" s="30">
        <v>17</v>
      </c>
      <c r="B22" s="31" t="s">
        <v>29</v>
      </c>
      <c r="C22" s="58">
        <v>443.58</v>
      </c>
      <c r="D22" s="35">
        <v>84.25</v>
      </c>
      <c r="E22" s="35">
        <f t="shared" si="0"/>
        <v>18.993191757969253</v>
      </c>
      <c r="F22" s="35">
        <v>79.5</v>
      </c>
      <c r="G22" s="54">
        <v>73.67</v>
      </c>
      <c r="H22" s="35">
        <f t="shared" si="1"/>
        <v>92.666666666666657</v>
      </c>
      <c r="I22" s="35">
        <v>1.5000000000001099</v>
      </c>
      <c r="J22" s="35">
        <v>0.12</v>
      </c>
      <c r="K22" s="58">
        <f t="shared" si="2"/>
        <v>7.9999999999994129</v>
      </c>
      <c r="L22" s="58">
        <v>524.58000000000004</v>
      </c>
      <c r="M22" s="58">
        <f t="shared" si="4"/>
        <v>158.04000000000002</v>
      </c>
      <c r="N22" s="58">
        <f t="shared" si="3"/>
        <v>30.126958709825004</v>
      </c>
    </row>
    <row r="23" spans="1:14" ht="14.25" x14ac:dyDescent="0.2">
      <c r="A23" s="30">
        <v>18</v>
      </c>
      <c r="B23" s="31" t="s">
        <v>30</v>
      </c>
      <c r="C23" s="58">
        <v>3602.72</v>
      </c>
      <c r="D23" s="35">
        <v>1039.79</v>
      </c>
      <c r="E23" s="35">
        <f t="shared" si="0"/>
        <v>28.861249278323047</v>
      </c>
      <c r="F23" s="35">
        <v>6057.64</v>
      </c>
      <c r="G23" s="54">
        <v>3880.61</v>
      </c>
      <c r="H23" s="35">
        <f t="shared" si="1"/>
        <v>64.061416657312094</v>
      </c>
      <c r="I23" s="35">
        <v>1267.3800000000001</v>
      </c>
      <c r="J23" s="35">
        <v>910.94999999999993</v>
      </c>
      <c r="K23" s="58">
        <f t="shared" si="2"/>
        <v>71.876627373005718</v>
      </c>
      <c r="L23" s="58">
        <v>10927.74</v>
      </c>
      <c r="M23" s="58">
        <f t="shared" si="4"/>
        <v>5831.3499999999995</v>
      </c>
      <c r="N23" s="58">
        <f t="shared" si="3"/>
        <v>53.36281792941633</v>
      </c>
    </row>
    <row r="24" spans="1:14" ht="14.25" x14ac:dyDescent="0.2">
      <c r="A24" s="30">
        <v>19</v>
      </c>
      <c r="B24" s="31" t="s">
        <v>31</v>
      </c>
      <c r="C24" s="58">
        <v>1655.56</v>
      </c>
      <c r="D24" s="35">
        <v>963.49</v>
      </c>
      <c r="E24" s="35">
        <f t="shared" si="0"/>
        <v>58.197226316170969</v>
      </c>
      <c r="F24" s="35">
        <v>6227.74</v>
      </c>
      <c r="G24" s="54">
        <v>6186.89</v>
      </c>
      <c r="H24" s="35">
        <f t="shared" si="1"/>
        <v>99.344063817693112</v>
      </c>
      <c r="I24" s="35">
        <v>115.340000000001</v>
      </c>
      <c r="J24" s="35">
        <v>64.069999999999993</v>
      </c>
      <c r="K24" s="58">
        <f t="shared" si="2"/>
        <v>55.548812207386369</v>
      </c>
      <c r="L24" s="58">
        <v>7998.64</v>
      </c>
      <c r="M24" s="58">
        <f t="shared" si="4"/>
        <v>7214.45</v>
      </c>
      <c r="N24" s="58">
        <f t="shared" si="3"/>
        <v>90.195958312913191</v>
      </c>
    </row>
    <row r="25" spans="1:14" ht="14.25" x14ac:dyDescent="0.2">
      <c r="A25" s="30">
        <v>20</v>
      </c>
      <c r="B25" s="31" t="s">
        <v>32</v>
      </c>
      <c r="C25" s="58">
        <v>485.79</v>
      </c>
      <c r="D25" s="35">
        <v>226.17000000000002</v>
      </c>
      <c r="E25" s="35">
        <f t="shared" si="0"/>
        <v>46.557154325943308</v>
      </c>
      <c r="F25" s="35">
        <v>749.82</v>
      </c>
      <c r="G25" s="54">
        <v>616.4</v>
      </c>
      <c r="H25" s="35">
        <f t="shared" si="1"/>
        <v>82.206396201755084</v>
      </c>
      <c r="I25" s="35">
        <v>51.179999999999801</v>
      </c>
      <c r="J25" s="35">
        <v>17.54</v>
      </c>
      <c r="K25" s="58">
        <f t="shared" si="2"/>
        <v>34.271199687378015</v>
      </c>
      <c r="L25" s="58">
        <v>1286.79</v>
      </c>
      <c r="M25" s="58">
        <f t="shared" si="4"/>
        <v>860.1099999999999</v>
      </c>
      <c r="N25" s="58">
        <f t="shared" si="3"/>
        <v>66.841520372399529</v>
      </c>
    </row>
    <row r="26" spans="1:14" ht="14.25" x14ac:dyDescent="0.2">
      <c r="A26" s="30">
        <v>21</v>
      </c>
      <c r="B26" s="31" t="s">
        <v>33</v>
      </c>
      <c r="C26" s="58">
        <v>746.4</v>
      </c>
      <c r="D26" s="35">
        <v>274.78999999999996</v>
      </c>
      <c r="E26" s="35">
        <f t="shared" si="0"/>
        <v>36.815380493033224</v>
      </c>
      <c r="F26" s="35">
        <v>564.75</v>
      </c>
      <c r="G26" s="54">
        <v>172.66</v>
      </c>
      <c r="H26" s="35">
        <f t="shared" si="1"/>
        <v>30.572819831783978</v>
      </c>
      <c r="I26" s="35">
        <v>15.169999999999799</v>
      </c>
      <c r="J26" s="35">
        <v>1.74</v>
      </c>
      <c r="K26" s="58">
        <f t="shared" si="2"/>
        <v>11.470006591957963</v>
      </c>
      <c r="L26" s="58">
        <v>1326.32</v>
      </c>
      <c r="M26" s="58">
        <f t="shared" si="4"/>
        <v>449.18999999999994</v>
      </c>
      <c r="N26" s="58">
        <f t="shared" si="3"/>
        <v>33.867392484468297</v>
      </c>
    </row>
    <row r="27" spans="1:14" ht="14.25" x14ac:dyDescent="0.2">
      <c r="A27" s="30">
        <v>22</v>
      </c>
      <c r="B27" s="31" t="s">
        <v>34</v>
      </c>
      <c r="C27" s="58">
        <v>1053.6099999999999</v>
      </c>
      <c r="D27" s="35">
        <v>258.19</v>
      </c>
      <c r="E27" s="35">
        <f t="shared" si="0"/>
        <v>24.50527234935128</v>
      </c>
      <c r="F27" s="35">
        <v>868.42</v>
      </c>
      <c r="G27" s="54">
        <v>661.74</v>
      </c>
      <c r="H27" s="35">
        <f t="shared" si="1"/>
        <v>76.200456000552734</v>
      </c>
      <c r="I27" s="35">
        <v>7.9300000000002902</v>
      </c>
      <c r="J27" s="35">
        <v>7.21</v>
      </c>
      <c r="K27" s="58">
        <f t="shared" si="2"/>
        <v>90.920554854977752</v>
      </c>
      <c r="L27" s="58">
        <v>1929.96</v>
      </c>
      <c r="M27" s="58">
        <f t="shared" si="4"/>
        <v>927.1400000000001</v>
      </c>
      <c r="N27" s="58">
        <f t="shared" si="3"/>
        <v>48.03933760285188</v>
      </c>
    </row>
    <row r="28" spans="1:14" ht="14.25" x14ac:dyDescent="0.2">
      <c r="A28" s="30">
        <v>23</v>
      </c>
      <c r="B28" s="31" t="s">
        <v>35</v>
      </c>
      <c r="C28" s="58">
        <v>0</v>
      </c>
      <c r="D28" s="35">
        <v>0</v>
      </c>
      <c r="E28" s="35">
        <v>0</v>
      </c>
      <c r="F28" s="35">
        <v>8.9</v>
      </c>
      <c r="G28" s="54">
        <v>4.67</v>
      </c>
      <c r="H28" s="35">
        <f t="shared" si="1"/>
        <v>52.471910112359545</v>
      </c>
      <c r="I28" s="35">
        <v>0.59</v>
      </c>
      <c r="J28" s="35">
        <v>0.03</v>
      </c>
      <c r="K28" s="58">
        <f t="shared" si="2"/>
        <v>5.0847457627118651</v>
      </c>
      <c r="L28" s="58">
        <v>9.49</v>
      </c>
      <c r="M28" s="58">
        <f t="shared" si="4"/>
        <v>4.7</v>
      </c>
      <c r="N28" s="58">
        <f t="shared" si="3"/>
        <v>49.525816649104321</v>
      </c>
    </row>
    <row r="29" spans="1:14" ht="14.25" x14ac:dyDescent="0.2">
      <c r="A29" s="30">
        <v>24</v>
      </c>
      <c r="B29" s="31" t="s">
        <v>36</v>
      </c>
      <c r="C29" s="58">
        <v>64.31</v>
      </c>
      <c r="D29" s="35">
        <v>19.13</v>
      </c>
      <c r="E29" s="35">
        <f t="shared" si="0"/>
        <v>29.746540195925981</v>
      </c>
      <c r="F29" s="35">
        <v>198.43</v>
      </c>
      <c r="G29" s="54">
        <v>99.39</v>
      </c>
      <c r="H29" s="35">
        <f t="shared" si="1"/>
        <v>50.0881923096306</v>
      </c>
      <c r="I29" s="35">
        <v>1.5999999999999699</v>
      </c>
      <c r="J29" s="35">
        <v>2.1599999999999997</v>
      </c>
      <c r="K29" s="58">
        <f t="shared" si="2"/>
        <v>135.00000000000253</v>
      </c>
      <c r="L29" s="58">
        <v>264.33999999999997</v>
      </c>
      <c r="M29" s="58">
        <f t="shared" si="4"/>
        <v>120.67999999999999</v>
      </c>
      <c r="N29" s="58">
        <f t="shared" si="3"/>
        <v>45.653325262918969</v>
      </c>
    </row>
    <row r="30" spans="1:14" ht="14.25" x14ac:dyDescent="0.2">
      <c r="A30" s="30">
        <v>25</v>
      </c>
      <c r="B30" s="31" t="s">
        <v>37</v>
      </c>
      <c r="C30" s="58">
        <v>0</v>
      </c>
      <c r="D30" s="35">
        <v>0</v>
      </c>
      <c r="E30" s="35">
        <v>0</v>
      </c>
      <c r="F30" s="35">
        <v>1.95</v>
      </c>
      <c r="G30" s="54">
        <v>0</v>
      </c>
      <c r="H30" s="35">
        <f t="shared" si="1"/>
        <v>0</v>
      </c>
      <c r="I30" s="35">
        <v>0</v>
      </c>
      <c r="J30" s="35">
        <v>0.15</v>
      </c>
      <c r="K30" s="58" t="e">
        <f t="shared" si="2"/>
        <v>#DIV/0!</v>
      </c>
      <c r="L30" s="58">
        <v>1.95</v>
      </c>
      <c r="M30" s="58">
        <f t="shared" si="4"/>
        <v>0.15</v>
      </c>
      <c r="N30" s="58">
        <f t="shared" si="3"/>
        <v>7.6923076923076925</v>
      </c>
    </row>
    <row r="31" spans="1:14" ht="14.25" x14ac:dyDescent="0.2">
      <c r="A31" s="30">
        <v>26</v>
      </c>
      <c r="B31" s="31" t="s">
        <v>38</v>
      </c>
      <c r="C31" s="58">
        <v>551.5</v>
      </c>
      <c r="D31" s="35">
        <v>331.67</v>
      </c>
      <c r="E31" s="35">
        <f t="shared" si="0"/>
        <v>60.139619220308248</v>
      </c>
      <c r="F31" s="35">
        <v>2901.75</v>
      </c>
      <c r="G31" s="54">
        <v>2643.08</v>
      </c>
      <c r="H31" s="35">
        <f t="shared" si="1"/>
        <v>91.085724131989309</v>
      </c>
      <c r="I31" s="35">
        <v>47.440000000000097</v>
      </c>
      <c r="J31" s="35">
        <v>3.13</v>
      </c>
      <c r="K31" s="58">
        <f t="shared" si="2"/>
        <v>6.5978077571669331</v>
      </c>
      <c r="L31" s="58">
        <v>3500.69</v>
      </c>
      <c r="M31" s="58">
        <f t="shared" si="4"/>
        <v>2977.88</v>
      </c>
      <c r="N31" s="58">
        <f t="shared" si="3"/>
        <v>85.065515655485058</v>
      </c>
    </row>
    <row r="32" spans="1:14" ht="14.25" x14ac:dyDescent="0.2">
      <c r="A32" s="30">
        <v>27</v>
      </c>
      <c r="B32" s="31" t="s">
        <v>39</v>
      </c>
      <c r="C32" s="58">
        <v>34.44</v>
      </c>
      <c r="D32" s="35">
        <v>45.03</v>
      </c>
      <c r="E32" s="35">
        <f t="shared" si="0"/>
        <v>130.74912891986062</v>
      </c>
      <c r="F32" s="35">
        <v>8.52</v>
      </c>
      <c r="G32" s="54">
        <v>84.4</v>
      </c>
      <c r="H32" s="35">
        <f t="shared" si="1"/>
        <v>990.61032863849778</v>
      </c>
      <c r="I32" s="35">
        <v>2.53000000000001</v>
      </c>
      <c r="J32" s="35">
        <v>0.25</v>
      </c>
      <c r="K32" s="58">
        <f t="shared" si="2"/>
        <v>9.8814229249011465</v>
      </c>
      <c r="L32" s="58">
        <v>45.49</v>
      </c>
      <c r="M32" s="58">
        <f t="shared" si="4"/>
        <v>129.68</v>
      </c>
      <c r="N32" s="58">
        <f t="shared" si="3"/>
        <v>285.07364255880412</v>
      </c>
    </row>
    <row r="33" spans="1:14" ht="14.25" x14ac:dyDescent="0.2">
      <c r="A33" s="30">
        <v>28</v>
      </c>
      <c r="B33" s="31" t="s">
        <v>40</v>
      </c>
      <c r="C33" s="58">
        <v>420.18</v>
      </c>
      <c r="D33" s="35">
        <v>124.41</v>
      </c>
      <c r="E33" s="35">
        <f t="shared" si="0"/>
        <v>29.608739111809225</v>
      </c>
      <c r="F33" s="35">
        <v>16.440000000000001</v>
      </c>
      <c r="G33" s="54">
        <v>457.53000000000003</v>
      </c>
      <c r="H33" s="35">
        <f t="shared" si="1"/>
        <v>2783.0291970802919</v>
      </c>
      <c r="I33" s="35">
        <v>64.42</v>
      </c>
      <c r="J33" s="35">
        <v>7.25</v>
      </c>
      <c r="K33" s="58">
        <f t="shared" si="2"/>
        <v>11.254268860602297</v>
      </c>
      <c r="L33" s="58">
        <v>501.04</v>
      </c>
      <c r="M33" s="58">
        <f t="shared" si="4"/>
        <v>589.19000000000005</v>
      </c>
      <c r="N33" s="58">
        <f t="shared" si="3"/>
        <v>117.5934057161105</v>
      </c>
    </row>
    <row r="34" spans="1:14" ht="14.25" x14ac:dyDescent="0.2">
      <c r="A34" s="30">
        <v>29</v>
      </c>
      <c r="B34" s="31" t="s">
        <v>41</v>
      </c>
      <c r="C34" s="58">
        <v>20.22</v>
      </c>
      <c r="D34" s="35">
        <v>10.66</v>
      </c>
      <c r="E34" s="35">
        <f t="shared" si="0"/>
        <v>52.720079129574685</v>
      </c>
      <c r="F34" s="35">
        <v>76.37</v>
      </c>
      <c r="G34" s="54">
        <v>70.3</v>
      </c>
      <c r="H34" s="35">
        <f t="shared" si="1"/>
        <v>92.051852821788643</v>
      </c>
      <c r="I34" s="35">
        <v>0.53000000000000103</v>
      </c>
      <c r="J34" s="35">
        <v>0.11</v>
      </c>
      <c r="K34" s="58">
        <f t="shared" si="2"/>
        <v>20.754716981132034</v>
      </c>
      <c r="L34" s="58">
        <v>97.12</v>
      </c>
      <c r="M34" s="58">
        <f t="shared" si="4"/>
        <v>81.069999999999993</v>
      </c>
      <c r="N34" s="58">
        <f t="shared" si="3"/>
        <v>83.474052718286643</v>
      </c>
    </row>
    <row r="35" spans="1:14" ht="14.25" x14ac:dyDescent="0.2">
      <c r="A35" s="30">
        <v>30</v>
      </c>
      <c r="B35" s="31" t="s">
        <v>42</v>
      </c>
      <c r="C35" s="58">
        <v>0</v>
      </c>
      <c r="D35" s="35">
        <v>0.16</v>
      </c>
      <c r="E35" s="35">
        <v>0</v>
      </c>
      <c r="F35" s="35">
        <v>5.91</v>
      </c>
      <c r="G35" s="54">
        <v>4.1400000000000006</v>
      </c>
      <c r="H35" s="35">
        <f t="shared" si="1"/>
        <v>70.050761421319805</v>
      </c>
      <c r="I35" s="35">
        <v>0.37</v>
      </c>
      <c r="J35" s="35">
        <v>0</v>
      </c>
      <c r="K35" s="58">
        <f t="shared" si="2"/>
        <v>0</v>
      </c>
      <c r="L35" s="58">
        <v>6.28</v>
      </c>
      <c r="M35" s="58">
        <f t="shared" si="4"/>
        <v>4.3000000000000007</v>
      </c>
      <c r="N35" s="58">
        <f t="shared" si="3"/>
        <v>68.471337579617838</v>
      </c>
    </row>
    <row r="36" spans="1:14" ht="14.25" x14ac:dyDescent="0.2">
      <c r="A36" s="30">
        <v>31</v>
      </c>
      <c r="B36" s="31" t="s">
        <v>43</v>
      </c>
      <c r="C36" s="58">
        <v>183.13</v>
      </c>
      <c r="D36" s="35">
        <v>74.64</v>
      </c>
      <c r="E36" s="35">
        <f t="shared" si="0"/>
        <v>40.757931524053951</v>
      </c>
      <c r="F36" s="35">
        <v>1065.1600000000001</v>
      </c>
      <c r="G36" s="54">
        <v>1023.5900000000001</v>
      </c>
      <c r="H36" s="35">
        <f t="shared" si="1"/>
        <v>96.097299936159828</v>
      </c>
      <c r="I36" s="35">
        <v>5.4700000000000299</v>
      </c>
      <c r="J36" s="35">
        <v>7.0000000000000007E-2</v>
      </c>
      <c r="K36" s="58">
        <f t="shared" si="2"/>
        <v>1.2797074954296093</v>
      </c>
      <c r="L36" s="58">
        <v>1253.76</v>
      </c>
      <c r="M36" s="58">
        <f t="shared" si="4"/>
        <v>1098.3000000000002</v>
      </c>
      <c r="N36" s="58">
        <f t="shared" si="3"/>
        <v>87.600497702909664</v>
      </c>
    </row>
    <row r="37" spans="1:14" s="16" customFormat="1" ht="15" x14ac:dyDescent="0.25">
      <c r="A37" s="32" t="s">
        <v>44</v>
      </c>
      <c r="B37" s="33"/>
      <c r="C37" s="59">
        <f>SUM(C18:C36)</f>
        <v>12373.039999999999</v>
      </c>
      <c r="D37" s="39">
        <v>5029.01</v>
      </c>
      <c r="E37" s="37">
        <f t="shared" ref="E37:E57" si="5">(D37/C37)*100</f>
        <v>40.644902142076653</v>
      </c>
      <c r="F37" s="39">
        <f>SUM(F18:F36)</f>
        <v>23981.199999999997</v>
      </c>
      <c r="G37" s="39">
        <v>21856.959999999999</v>
      </c>
      <c r="H37" s="37">
        <f t="shared" ref="H37:H57" si="6">(G37/F37)*100</f>
        <v>91.14206128133705</v>
      </c>
      <c r="I37" s="39">
        <f>SUM(I18:I36)</f>
        <v>1972.8700000000006</v>
      </c>
      <c r="J37" s="39">
        <v>1154.7099999999998</v>
      </c>
      <c r="K37" s="60">
        <f t="shared" ref="K37:K57" si="7">(J37/I37)*100</f>
        <v>58.529452016605219</v>
      </c>
      <c r="L37" s="59">
        <f>SUM(L18:L36)</f>
        <v>38327.11</v>
      </c>
      <c r="M37" s="58">
        <f t="shared" si="4"/>
        <v>28040.68</v>
      </c>
      <c r="N37" s="60">
        <f t="shared" ref="N37:N57" si="8">(M37/L37)*100</f>
        <v>73.16147760684278</v>
      </c>
    </row>
    <row r="38" spans="1:14" ht="14.25" x14ac:dyDescent="0.2">
      <c r="A38" s="30">
        <v>32</v>
      </c>
      <c r="B38" s="31" t="s">
        <v>45</v>
      </c>
      <c r="C38" s="58">
        <v>13041.74</v>
      </c>
      <c r="D38" s="35">
        <v>7250.4000000000005</v>
      </c>
      <c r="E38" s="35">
        <f t="shared" si="5"/>
        <v>55.593808801586299</v>
      </c>
      <c r="F38" s="35">
        <v>0</v>
      </c>
      <c r="G38" s="54">
        <v>0</v>
      </c>
      <c r="H38" s="35" t="e">
        <f t="shared" si="6"/>
        <v>#DIV/0!</v>
      </c>
      <c r="I38" s="35">
        <v>373.6</v>
      </c>
      <c r="J38" s="35">
        <v>285.07</v>
      </c>
      <c r="K38" s="58">
        <f t="shared" si="7"/>
        <v>76.30353319057815</v>
      </c>
      <c r="L38" s="58">
        <v>13415.34</v>
      </c>
      <c r="M38" s="58">
        <f t="shared" si="4"/>
        <v>7535.47</v>
      </c>
      <c r="N38" s="58">
        <f t="shared" si="8"/>
        <v>56.17054804425382</v>
      </c>
    </row>
    <row r="39" spans="1:14" s="16" customFormat="1" ht="15" x14ac:dyDescent="0.25">
      <c r="A39" s="32" t="s">
        <v>46</v>
      </c>
      <c r="B39" s="33"/>
      <c r="C39" s="59">
        <f>SUM(C38:C38)</f>
        <v>13041.74</v>
      </c>
      <c r="D39" s="39">
        <v>7250.4000000000005</v>
      </c>
      <c r="E39" s="37">
        <f t="shared" si="5"/>
        <v>55.593808801586299</v>
      </c>
      <c r="F39" s="39">
        <f>SUM(F38:F38)</f>
        <v>0</v>
      </c>
      <c r="G39" s="39">
        <v>0</v>
      </c>
      <c r="H39" s="37" t="e">
        <f t="shared" si="6"/>
        <v>#DIV/0!</v>
      </c>
      <c r="I39" s="39">
        <f>SUM(I38:I38)</f>
        <v>373.6</v>
      </c>
      <c r="J39" s="39">
        <v>285.07</v>
      </c>
      <c r="K39" s="60">
        <f t="shared" si="7"/>
        <v>76.30353319057815</v>
      </c>
      <c r="L39" s="59">
        <f>SUM(L38:L38)</f>
        <v>13415.34</v>
      </c>
      <c r="M39" s="58">
        <f t="shared" si="4"/>
        <v>7535.47</v>
      </c>
      <c r="N39" s="60">
        <f t="shared" si="8"/>
        <v>56.17054804425382</v>
      </c>
    </row>
    <row r="40" spans="1:14" ht="14.25" x14ac:dyDescent="0.2">
      <c r="A40" s="30">
        <v>33</v>
      </c>
      <c r="B40" s="31" t="s">
        <v>47</v>
      </c>
      <c r="C40" s="58">
        <v>3449.46</v>
      </c>
      <c r="D40" s="35">
        <v>1341.5900000000001</v>
      </c>
      <c r="E40" s="35">
        <f t="shared" si="5"/>
        <v>38.892754228198037</v>
      </c>
      <c r="F40" s="35">
        <v>3184.51</v>
      </c>
      <c r="G40" s="54">
        <v>1371.48</v>
      </c>
      <c r="H40" s="35">
        <f t="shared" si="6"/>
        <v>43.067222272814334</v>
      </c>
      <c r="I40" s="35">
        <v>366.849999999999</v>
      </c>
      <c r="J40" s="35">
        <v>237.15999999999997</v>
      </c>
      <c r="K40" s="58">
        <f t="shared" si="7"/>
        <v>64.647676161919208</v>
      </c>
      <c r="L40" s="58">
        <v>7000.82</v>
      </c>
      <c r="M40" s="58">
        <f t="shared" si="4"/>
        <v>2950.23</v>
      </c>
      <c r="N40" s="58">
        <f t="shared" si="8"/>
        <v>42.141206315831575</v>
      </c>
    </row>
    <row r="41" spans="1:14" s="16" customFormat="1" ht="15" x14ac:dyDescent="0.25">
      <c r="A41" s="32" t="s">
        <v>48</v>
      </c>
      <c r="B41" s="33"/>
      <c r="C41" s="59">
        <f>SUM(C40:C40)</f>
        <v>3449.46</v>
      </c>
      <c r="D41" s="39">
        <v>1341.5900000000001</v>
      </c>
      <c r="E41" s="37">
        <f t="shared" si="5"/>
        <v>38.892754228198037</v>
      </c>
      <c r="F41" s="39">
        <f>SUM(F40:F40)</f>
        <v>3184.51</v>
      </c>
      <c r="G41" s="39">
        <v>1371.48</v>
      </c>
      <c r="H41" s="37">
        <f t="shared" si="6"/>
        <v>43.067222272814334</v>
      </c>
      <c r="I41" s="39">
        <f>SUM(I40:I40)</f>
        <v>366.849999999999</v>
      </c>
      <c r="J41" s="39">
        <v>237.15999999999997</v>
      </c>
      <c r="K41" s="60">
        <f t="shared" si="7"/>
        <v>64.647676161919208</v>
      </c>
      <c r="L41" s="59">
        <f>SUM(L40:L40)</f>
        <v>7000.82</v>
      </c>
      <c r="M41" s="58">
        <f t="shared" si="4"/>
        <v>2950.23</v>
      </c>
      <c r="N41" s="60">
        <f t="shared" si="8"/>
        <v>42.141206315831575</v>
      </c>
    </row>
    <row r="42" spans="1:14" ht="14.25" x14ac:dyDescent="0.2">
      <c r="A42" s="30">
        <v>34</v>
      </c>
      <c r="B42" s="31" t="s">
        <v>49</v>
      </c>
      <c r="C42" s="58">
        <v>507.47</v>
      </c>
      <c r="D42" s="35">
        <v>199.92</v>
      </c>
      <c r="E42" s="35">
        <f t="shared" si="5"/>
        <v>39.395432242300032</v>
      </c>
      <c r="F42" s="35">
        <v>872.33</v>
      </c>
      <c r="G42" s="54">
        <v>251.24</v>
      </c>
      <c r="H42" s="35">
        <f t="shared" si="6"/>
        <v>28.801027134226725</v>
      </c>
      <c r="I42" s="35">
        <v>10.399999999999901</v>
      </c>
      <c r="J42" s="35">
        <v>11.29</v>
      </c>
      <c r="K42" s="58">
        <f t="shared" si="7"/>
        <v>108.55769230769334</v>
      </c>
      <c r="L42" s="58">
        <v>1390.2</v>
      </c>
      <c r="M42" s="58">
        <f t="shared" si="4"/>
        <v>462.45</v>
      </c>
      <c r="N42" s="58">
        <f t="shared" si="8"/>
        <v>33.264997842037111</v>
      </c>
    </row>
    <row r="43" spans="1:14" ht="14.25" x14ac:dyDescent="0.2">
      <c r="A43" s="30">
        <v>35</v>
      </c>
      <c r="B43" s="31" t="s">
        <v>50</v>
      </c>
      <c r="C43" s="58">
        <v>44.63</v>
      </c>
      <c r="D43" s="35">
        <v>3.08</v>
      </c>
      <c r="E43" s="35">
        <f t="shared" si="5"/>
        <v>6.9011875420120994</v>
      </c>
      <c r="F43" s="35">
        <v>148.16999999999999</v>
      </c>
      <c r="G43" s="54">
        <v>47.48</v>
      </c>
      <c r="H43" s="35">
        <f t="shared" si="6"/>
        <v>32.044273469663224</v>
      </c>
      <c r="I43" s="35">
        <v>18.649999999999999</v>
      </c>
      <c r="J43" s="35">
        <v>10.38</v>
      </c>
      <c r="K43" s="58">
        <f t="shared" si="7"/>
        <v>55.656836461126012</v>
      </c>
      <c r="L43" s="58">
        <v>211.45</v>
      </c>
      <c r="M43" s="58">
        <f t="shared" si="4"/>
        <v>60.94</v>
      </c>
      <c r="N43" s="58">
        <f t="shared" si="8"/>
        <v>28.820052021754549</v>
      </c>
    </row>
    <row r="44" spans="1:14" ht="14.25" x14ac:dyDescent="0.2">
      <c r="A44" s="30">
        <v>36</v>
      </c>
      <c r="B44" s="31" t="s">
        <v>51</v>
      </c>
      <c r="C44" s="58">
        <v>296.91000000000003</v>
      </c>
      <c r="D44" s="35">
        <v>154.52000000000001</v>
      </c>
      <c r="E44" s="35">
        <f t="shared" si="5"/>
        <v>52.042706544070597</v>
      </c>
      <c r="F44" s="35">
        <v>103.91</v>
      </c>
      <c r="G44" s="54">
        <v>19.28</v>
      </c>
      <c r="H44" s="35">
        <f t="shared" si="6"/>
        <v>18.55451833317294</v>
      </c>
      <c r="I44" s="35">
        <v>74.41</v>
      </c>
      <c r="J44" s="35">
        <v>45.24</v>
      </c>
      <c r="K44" s="58">
        <f t="shared" si="7"/>
        <v>60.798279801102005</v>
      </c>
      <c r="L44" s="58">
        <v>475.23</v>
      </c>
      <c r="M44" s="58">
        <f t="shared" si="4"/>
        <v>219.04000000000002</v>
      </c>
      <c r="N44" s="58">
        <f t="shared" si="8"/>
        <v>46.091366285798458</v>
      </c>
    </row>
    <row r="45" spans="1:14" ht="14.25" x14ac:dyDescent="0.2">
      <c r="A45" s="30">
        <v>37</v>
      </c>
      <c r="B45" s="31" t="s">
        <v>52</v>
      </c>
      <c r="C45" s="58">
        <v>141.44999999999999</v>
      </c>
      <c r="D45" s="35">
        <v>62.39</v>
      </c>
      <c r="E45" s="35">
        <f t="shared" si="5"/>
        <v>44.10745846588901</v>
      </c>
      <c r="F45" s="35">
        <v>102.98</v>
      </c>
      <c r="G45" s="54">
        <v>62.59</v>
      </c>
      <c r="H45" s="35">
        <f t="shared" si="6"/>
        <v>60.778791998446302</v>
      </c>
      <c r="I45" s="35">
        <v>100.66</v>
      </c>
      <c r="J45" s="35">
        <v>69.13</v>
      </c>
      <c r="K45" s="58">
        <f t="shared" si="7"/>
        <v>68.676733558513803</v>
      </c>
      <c r="L45" s="58">
        <v>345.09</v>
      </c>
      <c r="M45" s="58">
        <f t="shared" si="4"/>
        <v>194.11</v>
      </c>
      <c r="N45" s="58">
        <f t="shared" si="8"/>
        <v>56.249094439131831</v>
      </c>
    </row>
    <row r="46" spans="1:14" ht="14.25" x14ac:dyDescent="0.2">
      <c r="A46" s="30">
        <v>38</v>
      </c>
      <c r="B46" s="31" t="s">
        <v>53</v>
      </c>
      <c r="C46" s="58">
        <v>79.02</v>
      </c>
      <c r="D46" s="35">
        <v>36.819999999999993</v>
      </c>
      <c r="E46" s="35">
        <f t="shared" si="5"/>
        <v>46.595798532017199</v>
      </c>
      <c r="F46" s="35">
        <v>3.52</v>
      </c>
      <c r="G46" s="54">
        <v>31.490000000000002</v>
      </c>
      <c r="H46" s="35">
        <f t="shared" si="6"/>
        <v>894.60227272727286</v>
      </c>
      <c r="I46" s="35">
        <v>42.49</v>
      </c>
      <c r="J46" s="35">
        <v>4.1500000000000004</v>
      </c>
      <c r="K46" s="58">
        <f t="shared" si="7"/>
        <v>9.7670040009413981</v>
      </c>
      <c r="L46" s="58">
        <v>125.03</v>
      </c>
      <c r="M46" s="58">
        <f t="shared" si="4"/>
        <v>72.460000000000008</v>
      </c>
      <c r="N46" s="58">
        <f t="shared" si="8"/>
        <v>57.954091018155651</v>
      </c>
    </row>
    <row r="47" spans="1:14" ht="14.25" x14ac:dyDescent="0.2">
      <c r="A47" s="30">
        <v>39</v>
      </c>
      <c r="B47" s="31" t="s">
        <v>54</v>
      </c>
      <c r="C47" s="58">
        <v>12.61</v>
      </c>
      <c r="D47" s="35">
        <v>2.33</v>
      </c>
      <c r="E47" s="35">
        <f t="shared" si="5"/>
        <v>18.477398889770026</v>
      </c>
      <c r="F47" s="35">
        <v>29.09</v>
      </c>
      <c r="G47" s="54">
        <v>13.94</v>
      </c>
      <c r="H47" s="35">
        <f t="shared" si="6"/>
        <v>47.920247507734615</v>
      </c>
      <c r="I47" s="35">
        <v>26.59</v>
      </c>
      <c r="J47" s="35">
        <v>30.35</v>
      </c>
      <c r="K47" s="58">
        <f t="shared" si="7"/>
        <v>114.14065438134638</v>
      </c>
      <c r="L47" s="58">
        <v>68.290000000000006</v>
      </c>
      <c r="M47" s="58">
        <f t="shared" si="4"/>
        <v>46.620000000000005</v>
      </c>
      <c r="N47" s="58">
        <f t="shared" si="8"/>
        <v>68.267681944647833</v>
      </c>
    </row>
    <row r="48" spans="1:14" ht="14.25" x14ac:dyDescent="0.2">
      <c r="A48" s="30">
        <v>40</v>
      </c>
      <c r="B48" s="31" t="s">
        <v>55</v>
      </c>
      <c r="C48" s="58">
        <v>80.45</v>
      </c>
      <c r="D48" s="35">
        <v>6.45</v>
      </c>
      <c r="E48" s="35">
        <f t="shared" si="5"/>
        <v>8.0174021131137341</v>
      </c>
      <c r="F48" s="35">
        <v>48.43</v>
      </c>
      <c r="G48" s="54">
        <v>7.73</v>
      </c>
      <c r="H48" s="35">
        <f t="shared" si="6"/>
        <v>15.961181086103657</v>
      </c>
      <c r="I48" s="35">
        <v>68.900000000000006</v>
      </c>
      <c r="J48" s="35">
        <v>5.8900000000000006</v>
      </c>
      <c r="K48" s="58">
        <f t="shared" si="7"/>
        <v>8.5486211901306248</v>
      </c>
      <c r="L48" s="58">
        <v>197.78</v>
      </c>
      <c r="M48" s="58">
        <f t="shared" si="4"/>
        <v>20.07</v>
      </c>
      <c r="N48" s="58">
        <f t="shared" si="8"/>
        <v>10.147638790575385</v>
      </c>
    </row>
    <row r="49" spans="1:18" s="16" customFormat="1" ht="15" x14ac:dyDescent="0.25">
      <c r="A49" s="32" t="s">
        <v>56</v>
      </c>
      <c r="B49" s="33"/>
      <c r="C49" s="59">
        <f>SUM(C42:C48)</f>
        <v>1162.54</v>
      </c>
      <c r="D49" s="39">
        <v>465.51</v>
      </c>
      <c r="E49" s="37">
        <f t="shared" si="5"/>
        <v>40.042493161525627</v>
      </c>
      <c r="F49" s="39">
        <f>SUM(F42:F48)</f>
        <v>1308.43</v>
      </c>
      <c r="G49" s="39">
        <v>433.74999999999994</v>
      </c>
      <c r="H49" s="37">
        <f t="shared" si="6"/>
        <v>33.150416911871474</v>
      </c>
      <c r="I49" s="39">
        <f>SUM(I42:I48)</f>
        <v>342.09999999999991</v>
      </c>
      <c r="J49" s="39">
        <v>176.43</v>
      </c>
      <c r="K49" s="60">
        <f t="shared" si="7"/>
        <v>51.572639579070469</v>
      </c>
      <c r="L49" s="59">
        <f>SUM(L42:L48)</f>
        <v>2813.0700000000006</v>
      </c>
      <c r="M49" s="58">
        <f t="shared" si="4"/>
        <v>1075.69</v>
      </c>
      <c r="N49" s="60">
        <f t="shared" si="8"/>
        <v>38.239005783716721</v>
      </c>
    </row>
    <row r="50" spans="1:18" ht="14.25" x14ac:dyDescent="0.2">
      <c r="A50" s="30">
        <v>41</v>
      </c>
      <c r="B50" s="31" t="s">
        <v>57</v>
      </c>
      <c r="C50" s="58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58">
        <v>0</v>
      </c>
      <c r="L50" s="58">
        <v>0</v>
      </c>
      <c r="M50" s="58">
        <f t="shared" si="4"/>
        <v>0</v>
      </c>
      <c r="N50" s="58">
        <v>0</v>
      </c>
    </row>
    <row r="51" spans="1:18" ht="14.25" x14ac:dyDescent="0.2">
      <c r="A51" s="30">
        <v>42</v>
      </c>
      <c r="B51" s="31" t="s">
        <v>58</v>
      </c>
      <c r="C51" s="58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58">
        <v>0</v>
      </c>
      <c r="L51" s="58">
        <v>0</v>
      </c>
      <c r="M51" s="58">
        <f t="shared" si="4"/>
        <v>0</v>
      </c>
      <c r="N51" s="58">
        <v>0</v>
      </c>
    </row>
    <row r="52" spans="1:18" ht="14.25" x14ac:dyDescent="0.2">
      <c r="A52" s="30">
        <v>43</v>
      </c>
      <c r="B52" s="31" t="s">
        <v>59</v>
      </c>
      <c r="C52" s="58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58">
        <v>0</v>
      </c>
      <c r="L52" s="58">
        <v>0</v>
      </c>
      <c r="M52" s="58">
        <f t="shared" si="4"/>
        <v>0</v>
      </c>
      <c r="N52" s="58">
        <v>0</v>
      </c>
    </row>
    <row r="53" spans="1:18" ht="14.25" x14ac:dyDescent="0.2">
      <c r="A53" s="30">
        <v>44</v>
      </c>
      <c r="B53" s="31" t="s">
        <v>60</v>
      </c>
      <c r="C53" s="58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58">
        <v>0</v>
      </c>
      <c r="L53" s="58">
        <v>0</v>
      </c>
      <c r="M53" s="58">
        <f t="shared" si="4"/>
        <v>0</v>
      </c>
      <c r="N53" s="58">
        <v>0</v>
      </c>
    </row>
    <row r="54" spans="1:18" ht="14.25" x14ac:dyDescent="0.2">
      <c r="A54" s="30">
        <v>45</v>
      </c>
      <c r="B54" s="31" t="s">
        <v>61</v>
      </c>
      <c r="C54" s="58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58">
        <v>0</v>
      </c>
      <c r="L54" s="58">
        <v>0</v>
      </c>
      <c r="M54" s="58">
        <f t="shared" si="4"/>
        <v>0</v>
      </c>
      <c r="N54" s="58">
        <v>0</v>
      </c>
    </row>
    <row r="55" spans="1:18" ht="14.25" x14ac:dyDescent="0.2">
      <c r="A55" s="30">
        <v>46</v>
      </c>
      <c r="B55" s="31" t="s">
        <v>62</v>
      </c>
      <c r="C55" s="58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58">
        <v>0</v>
      </c>
      <c r="L55" s="58">
        <v>0</v>
      </c>
      <c r="M55" s="58">
        <f t="shared" si="4"/>
        <v>0</v>
      </c>
      <c r="N55" s="58">
        <v>0</v>
      </c>
    </row>
    <row r="56" spans="1:18" s="19" customFormat="1" ht="15" x14ac:dyDescent="0.25">
      <c r="A56" s="32" t="s">
        <v>63</v>
      </c>
      <c r="B56" s="33"/>
      <c r="C56" s="60">
        <f>SUM(C50:C55)</f>
        <v>0</v>
      </c>
      <c r="D56" s="37">
        <f>SUM(D50:D55)</f>
        <v>0</v>
      </c>
      <c r="E56" s="37">
        <f>SUM(E50:E55)</f>
        <v>0</v>
      </c>
      <c r="F56" s="37">
        <f t="shared" ref="F56:N56" si="9">SUM(F50:F55)</f>
        <v>0</v>
      </c>
      <c r="G56" s="37">
        <f t="shared" si="9"/>
        <v>0</v>
      </c>
      <c r="H56" s="37">
        <f t="shared" si="9"/>
        <v>0</v>
      </c>
      <c r="I56" s="37">
        <f t="shared" si="9"/>
        <v>0</v>
      </c>
      <c r="J56" s="37">
        <v>0</v>
      </c>
      <c r="K56" s="60">
        <f t="shared" si="9"/>
        <v>0</v>
      </c>
      <c r="L56" s="60">
        <f t="shared" si="9"/>
        <v>0</v>
      </c>
      <c r="M56" s="60">
        <f t="shared" si="4"/>
        <v>0</v>
      </c>
      <c r="N56" s="60">
        <f t="shared" si="9"/>
        <v>0</v>
      </c>
    </row>
    <row r="57" spans="1:18" s="19" customFormat="1" ht="15" x14ac:dyDescent="0.25">
      <c r="A57" s="32" t="s">
        <v>64</v>
      </c>
      <c r="B57" s="33"/>
      <c r="C57" s="60">
        <f>SUM(C17+C37+C39+C41+C49+C56)</f>
        <v>44668</v>
      </c>
      <c r="D57" s="37">
        <f>SUM(D17+D37+D39+D41+D49+D56)</f>
        <v>20536.16</v>
      </c>
      <c r="E57" s="37">
        <f t="shared" si="5"/>
        <v>45.975105220739678</v>
      </c>
      <c r="F57" s="37">
        <f>SUM(F17+F37+F39+F41+F49+F56)</f>
        <v>58302.05</v>
      </c>
      <c r="G57" s="39">
        <v>44328.99</v>
      </c>
      <c r="H57" s="37">
        <f t="shared" si="6"/>
        <v>76.03332987433545</v>
      </c>
      <c r="I57" s="37">
        <f>SUM(I17+I37+I39+I41+I49+I56)</f>
        <v>7741.2400000000016</v>
      </c>
      <c r="J57" s="37">
        <f>J17+J37+J39+J41+J49+J56</f>
        <v>3869.4299999999994</v>
      </c>
      <c r="K57" s="60">
        <f t="shared" si="7"/>
        <v>49.984627785729401</v>
      </c>
      <c r="L57" s="60">
        <f>SUM(L17+L37+L39+L41+L49+L56)</f>
        <v>110711.29000000001</v>
      </c>
      <c r="M57" s="60">
        <f t="shared" si="4"/>
        <v>68734.579999999987</v>
      </c>
      <c r="N57" s="60">
        <f t="shared" si="8"/>
        <v>62.084526338732019</v>
      </c>
      <c r="R57" s="14"/>
    </row>
  </sheetData>
  <sheetProtection selectLockedCells="1" selectUnlockedCells="1"/>
  <mergeCells count="15">
    <mergeCell ref="K2:N2"/>
    <mergeCell ref="A3:A4"/>
    <mergeCell ref="B3:B4"/>
    <mergeCell ref="C3:E3"/>
    <mergeCell ref="F3:H3"/>
    <mergeCell ref="I3:K3"/>
    <mergeCell ref="L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.30138888899999999" right="0" top="1.025694444" bottom="0.55000000000000004" header="0.26180555599999999" footer="0.26180555599999999"/>
  <pageSetup paperSize="9" scale="58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7"/>
  <sheetViews>
    <sheetView view="pageBreakPreview" zoomScale="70" zoomScaleNormal="100" zoomScaleSheetLayoutView="70" workbookViewId="0">
      <pane xSplit="2" topLeftCell="C1" activePane="topRight" state="frozen"/>
      <selection pane="topRight" activeCell="R22" sqref="R22"/>
    </sheetView>
  </sheetViews>
  <sheetFormatPr defaultRowHeight="12.75" x14ac:dyDescent="0.2"/>
  <cols>
    <col min="1" max="1" width="5.7109375" style="1" customWidth="1"/>
    <col min="2" max="2" width="29.5703125" style="1" customWidth="1"/>
    <col min="3" max="7" width="13.85546875" style="24" customWidth="1"/>
    <col min="8" max="9" width="13.85546875" style="25" customWidth="1"/>
    <col min="10" max="13" width="13.85546875" style="24" customWidth="1"/>
    <col min="14" max="14" width="13.85546875" style="25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6" customFormat="1" ht="15.75" x14ac:dyDescent="0.25">
      <c r="A1" s="7" t="s">
        <v>111</v>
      </c>
      <c r="B1" s="7"/>
      <c r="C1" s="23" t="s">
        <v>112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</row>
    <row r="2" spans="1:255" s="6" customFormat="1" ht="18.7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34" t="s">
        <v>2</v>
      </c>
      <c r="L2" s="34"/>
      <c r="M2" s="34"/>
      <c r="N2" s="34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</row>
    <row r="3" spans="1:255" s="9" customFormat="1" ht="21" customHeight="1" x14ac:dyDescent="0.2">
      <c r="A3" s="26" t="s">
        <v>3</v>
      </c>
      <c r="B3" s="26" t="s">
        <v>4</v>
      </c>
      <c r="C3" s="27" t="s">
        <v>113</v>
      </c>
      <c r="D3" s="27"/>
      <c r="E3" s="27"/>
      <c r="F3" s="27"/>
      <c r="G3" s="27" t="s">
        <v>114</v>
      </c>
      <c r="H3" s="27"/>
      <c r="I3" s="27"/>
      <c r="J3" s="27"/>
      <c r="K3" s="27" t="s">
        <v>115</v>
      </c>
      <c r="L3" s="27"/>
      <c r="M3" s="27"/>
      <c r="N3" s="27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</row>
    <row r="4" spans="1:255" s="10" customFormat="1" ht="25.5" customHeight="1" x14ac:dyDescent="0.2">
      <c r="A4" s="28"/>
      <c r="B4" s="28"/>
      <c r="C4" s="29" t="s">
        <v>116</v>
      </c>
      <c r="D4" s="29" t="s">
        <v>117</v>
      </c>
      <c r="E4" s="29" t="s">
        <v>118</v>
      </c>
      <c r="F4" s="29" t="s">
        <v>9</v>
      </c>
      <c r="G4" s="29" t="s">
        <v>116</v>
      </c>
      <c r="H4" s="29" t="s">
        <v>117</v>
      </c>
      <c r="I4" s="29" t="s">
        <v>118</v>
      </c>
      <c r="J4" s="29" t="s">
        <v>9</v>
      </c>
      <c r="K4" s="29" t="s">
        <v>116</v>
      </c>
      <c r="L4" s="29" t="s">
        <v>117</v>
      </c>
      <c r="M4" s="29" t="s">
        <v>118</v>
      </c>
      <c r="N4" s="29" t="s">
        <v>9</v>
      </c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pans="1:255" ht="14.25" x14ac:dyDescent="0.2">
      <c r="A5" s="30">
        <v>1</v>
      </c>
      <c r="B5" s="31" t="s">
        <v>12</v>
      </c>
      <c r="C5" s="35">
        <v>4284.63</v>
      </c>
      <c r="D5" s="35">
        <v>4828.54</v>
      </c>
      <c r="E5" s="35">
        <v>11610.85</v>
      </c>
      <c r="F5" s="35">
        <v>20724.02</v>
      </c>
      <c r="G5" s="35">
        <v>2299.4499999999998</v>
      </c>
      <c r="H5" s="36">
        <v>3346.48</v>
      </c>
      <c r="I5" s="36">
        <v>12239.03</v>
      </c>
      <c r="J5" s="35">
        <v>17884.96</v>
      </c>
      <c r="K5" s="35">
        <f t="shared" ref="K5:K33" si="0">(G5/C5)*100</f>
        <v>53.667411188363992</v>
      </c>
      <c r="L5" s="35">
        <f t="shared" ref="L5:L31" si="1">(H5/D5)*100</f>
        <v>69.306249922336775</v>
      </c>
      <c r="M5" s="35">
        <f t="shared" ref="M5:M36" si="2">(I5/E5)*100</f>
        <v>105.4102843461073</v>
      </c>
      <c r="N5" s="36">
        <f t="shared" ref="N5:N36" si="3">(J5/F5)*100</f>
        <v>86.300630862158982</v>
      </c>
    </row>
    <row r="6" spans="1:255" ht="14.25" x14ac:dyDescent="0.2">
      <c r="A6" s="30">
        <v>2</v>
      </c>
      <c r="B6" s="31" t="s">
        <v>13</v>
      </c>
      <c r="C6" s="35">
        <v>722.27</v>
      </c>
      <c r="D6" s="35">
        <v>1045.07</v>
      </c>
      <c r="E6" s="35">
        <v>4548.1499999999996</v>
      </c>
      <c r="F6" s="35">
        <v>6315.49</v>
      </c>
      <c r="G6" s="35">
        <v>582.78</v>
      </c>
      <c r="H6" s="36">
        <v>893.01</v>
      </c>
      <c r="I6" s="36">
        <v>5629.51</v>
      </c>
      <c r="J6" s="35">
        <v>7105.3</v>
      </c>
      <c r="K6" s="35">
        <f t="shared" si="0"/>
        <v>80.687277610865735</v>
      </c>
      <c r="L6" s="35">
        <f t="shared" si="1"/>
        <v>85.44977848373793</v>
      </c>
      <c r="M6" s="35">
        <f t="shared" si="2"/>
        <v>123.77582093818367</v>
      </c>
      <c r="N6" s="36">
        <f t="shared" si="3"/>
        <v>112.50591798894465</v>
      </c>
    </row>
    <row r="7" spans="1:255" ht="14.25" x14ac:dyDescent="0.2">
      <c r="A7" s="30">
        <v>3</v>
      </c>
      <c r="B7" s="31" t="s">
        <v>14</v>
      </c>
      <c r="C7" s="35">
        <v>563.69000000000005</v>
      </c>
      <c r="D7" s="35">
        <v>410.11</v>
      </c>
      <c r="E7" s="35">
        <v>3195.7</v>
      </c>
      <c r="F7" s="35">
        <v>4169.5</v>
      </c>
      <c r="G7" s="35">
        <v>244.71</v>
      </c>
      <c r="H7" s="36">
        <v>405.66</v>
      </c>
      <c r="I7" s="36">
        <v>1996.52</v>
      </c>
      <c r="J7" s="35">
        <v>2646.89</v>
      </c>
      <c r="K7" s="35">
        <f t="shared" si="0"/>
        <v>43.412159165498764</v>
      </c>
      <c r="L7" s="35">
        <f t="shared" si="1"/>
        <v>98.914925263953577</v>
      </c>
      <c r="M7" s="35">
        <f t="shared" si="2"/>
        <v>62.475201051412846</v>
      </c>
      <c r="N7" s="36">
        <f t="shared" si="3"/>
        <v>63.482192109365634</v>
      </c>
    </row>
    <row r="8" spans="1:255" ht="14.25" x14ac:dyDescent="0.2">
      <c r="A8" s="30">
        <v>4</v>
      </c>
      <c r="B8" s="31" t="s">
        <v>15</v>
      </c>
      <c r="C8" s="35">
        <v>289.25</v>
      </c>
      <c r="D8" s="35">
        <v>759.75</v>
      </c>
      <c r="E8" s="35">
        <v>4781.96</v>
      </c>
      <c r="F8" s="35">
        <v>5830.96</v>
      </c>
      <c r="G8" s="35">
        <v>213.99</v>
      </c>
      <c r="H8" s="36">
        <v>830.95999999999992</v>
      </c>
      <c r="I8" s="36">
        <v>4577.7</v>
      </c>
      <c r="J8" s="35">
        <v>5622.65</v>
      </c>
      <c r="K8" s="35">
        <f t="shared" si="0"/>
        <v>73.980985306828003</v>
      </c>
      <c r="L8" s="35">
        <f t="shared" si="1"/>
        <v>109.37282000658111</v>
      </c>
      <c r="M8" s="35">
        <f t="shared" si="2"/>
        <v>95.728529724213502</v>
      </c>
      <c r="N8" s="36">
        <f t="shared" si="3"/>
        <v>96.427517938727064</v>
      </c>
    </row>
    <row r="9" spans="1:255" ht="14.25" x14ac:dyDescent="0.2">
      <c r="A9" s="30">
        <v>5</v>
      </c>
      <c r="B9" s="31" t="s">
        <v>16</v>
      </c>
      <c r="C9" s="35">
        <v>3654.49</v>
      </c>
      <c r="D9" s="35">
        <v>3416.55</v>
      </c>
      <c r="E9" s="35">
        <v>5673.37</v>
      </c>
      <c r="F9" s="35">
        <v>12744.41</v>
      </c>
      <c r="G9" s="35">
        <v>1212.08</v>
      </c>
      <c r="H9" s="36">
        <v>1235.92</v>
      </c>
      <c r="I9" s="36">
        <v>2982.26</v>
      </c>
      <c r="J9" s="35">
        <v>5430.26</v>
      </c>
      <c r="K9" s="35">
        <f t="shared" si="0"/>
        <v>33.166871437601415</v>
      </c>
      <c r="L9" s="35">
        <f t="shared" si="1"/>
        <v>36.174503519632381</v>
      </c>
      <c r="M9" s="35">
        <f t="shared" si="2"/>
        <v>52.565935237786363</v>
      </c>
      <c r="N9" s="36">
        <f t="shared" si="3"/>
        <v>42.608955612696079</v>
      </c>
    </row>
    <row r="10" spans="1:255" ht="14.25" x14ac:dyDescent="0.2">
      <c r="A10" s="30">
        <v>6</v>
      </c>
      <c r="B10" s="31" t="s">
        <v>17</v>
      </c>
      <c r="C10" s="35">
        <v>925.92</v>
      </c>
      <c r="D10" s="35">
        <v>498.68</v>
      </c>
      <c r="E10" s="35">
        <v>4397.1400000000003</v>
      </c>
      <c r="F10" s="35">
        <v>5821.74</v>
      </c>
      <c r="G10" s="35">
        <v>234.27</v>
      </c>
      <c r="H10" s="36">
        <v>232.33</v>
      </c>
      <c r="I10" s="36">
        <v>5078.6499999999996</v>
      </c>
      <c r="J10" s="35">
        <v>5545.25</v>
      </c>
      <c r="K10" s="35">
        <f t="shared" si="0"/>
        <v>25.301321928460347</v>
      </c>
      <c r="L10" s="35">
        <f t="shared" si="1"/>
        <v>46.588994946659184</v>
      </c>
      <c r="M10" s="35">
        <f t="shared" si="2"/>
        <v>115.49893794602855</v>
      </c>
      <c r="N10" s="36">
        <f t="shared" si="3"/>
        <v>95.250732598845019</v>
      </c>
    </row>
    <row r="11" spans="1:255" ht="14.25" x14ac:dyDescent="0.2">
      <c r="A11" s="30">
        <v>7</v>
      </c>
      <c r="B11" s="31" t="s">
        <v>18</v>
      </c>
      <c r="C11" s="35">
        <v>429.07</v>
      </c>
      <c r="D11" s="35">
        <v>240.8</v>
      </c>
      <c r="E11" s="35">
        <v>781.69</v>
      </c>
      <c r="F11" s="35">
        <v>1451.56</v>
      </c>
      <c r="G11" s="35">
        <v>192.95</v>
      </c>
      <c r="H11" s="36">
        <v>194.87</v>
      </c>
      <c r="I11" s="36">
        <v>2598.67</v>
      </c>
      <c r="J11" s="35">
        <v>2986.4900000000002</v>
      </c>
      <c r="K11" s="35">
        <f t="shared" si="0"/>
        <v>44.969352320134242</v>
      </c>
      <c r="L11" s="35">
        <f t="shared" si="1"/>
        <v>80.926079734219272</v>
      </c>
      <c r="M11" s="35">
        <f t="shared" si="2"/>
        <v>332.44252836802309</v>
      </c>
      <c r="N11" s="36">
        <f t="shared" si="3"/>
        <v>205.74347598445812</v>
      </c>
    </row>
    <row r="12" spans="1:255" ht="14.25" x14ac:dyDescent="0.2">
      <c r="A12" s="30">
        <v>8</v>
      </c>
      <c r="B12" s="31" t="s">
        <v>19</v>
      </c>
      <c r="C12" s="35">
        <v>38.51</v>
      </c>
      <c r="D12" s="35">
        <v>83.88</v>
      </c>
      <c r="E12" s="35">
        <v>697.59</v>
      </c>
      <c r="F12" s="35">
        <v>819.98</v>
      </c>
      <c r="G12" s="35">
        <v>6.56</v>
      </c>
      <c r="H12" s="36">
        <v>15.48</v>
      </c>
      <c r="I12" s="36">
        <v>480.28</v>
      </c>
      <c r="J12" s="35">
        <v>502.32</v>
      </c>
      <c r="K12" s="35">
        <f t="shared" si="0"/>
        <v>17.03453648403012</v>
      </c>
      <c r="L12" s="35">
        <f t="shared" si="1"/>
        <v>18.454935622317599</v>
      </c>
      <c r="M12" s="35">
        <f t="shared" si="2"/>
        <v>68.848463997477012</v>
      </c>
      <c r="N12" s="36">
        <f t="shared" si="3"/>
        <v>61.260030732456883</v>
      </c>
    </row>
    <row r="13" spans="1:255" ht="14.25" x14ac:dyDescent="0.2">
      <c r="A13" s="30">
        <v>9</v>
      </c>
      <c r="B13" s="31" t="s">
        <v>20</v>
      </c>
      <c r="C13" s="35">
        <v>2972.82</v>
      </c>
      <c r="D13" s="35">
        <v>3951.07</v>
      </c>
      <c r="E13" s="35">
        <v>11665.28</v>
      </c>
      <c r="F13" s="35">
        <v>18589.170000000002</v>
      </c>
      <c r="G13" s="35">
        <v>825.43</v>
      </c>
      <c r="H13" s="36">
        <v>1188.31</v>
      </c>
      <c r="I13" s="36">
        <v>21830.61</v>
      </c>
      <c r="J13" s="35">
        <v>23844.35</v>
      </c>
      <c r="K13" s="35">
        <f t="shared" si="0"/>
        <v>27.765892317731982</v>
      </c>
      <c r="L13" s="35">
        <f t="shared" si="1"/>
        <v>30.075650393437726</v>
      </c>
      <c r="M13" s="35">
        <f t="shared" si="2"/>
        <v>187.14175742031051</v>
      </c>
      <c r="N13" s="36">
        <f t="shared" si="3"/>
        <v>128.27011641724721</v>
      </c>
    </row>
    <row r="14" spans="1:255" ht="14.25" x14ac:dyDescent="0.2">
      <c r="A14" s="30">
        <v>10</v>
      </c>
      <c r="B14" s="31" t="s">
        <v>21</v>
      </c>
      <c r="C14" s="35">
        <v>15707.35</v>
      </c>
      <c r="D14" s="35">
        <v>24850.51</v>
      </c>
      <c r="E14" s="35">
        <v>49766.68</v>
      </c>
      <c r="F14" s="35">
        <v>90324.540000000008</v>
      </c>
      <c r="G14" s="35">
        <v>7564.31</v>
      </c>
      <c r="H14" s="36">
        <v>12865.439999999999</v>
      </c>
      <c r="I14" s="36">
        <v>38717.81</v>
      </c>
      <c r="J14" s="35">
        <v>59147.56</v>
      </c>
      <c r="K14" s="35">
        <f t="shared" si="0"/>
        <v>48.157773271748574</v>
      </c>
      <c r="L14" s="35">
        <f t="shared" si="1"/>
        <v>51.771331855965933</v>
      </c>
      <c r="M14" s="35">
        <f t="shared" si="2"/>
        <v>77.798659665462907</v>
      </c>
      <c r="N14" s="36">
        <f t="shared" si="3"/>
        <v>65.48337804986329</v>
      </c>
    </row>
    <row r="15" spans="1:255" ht="14.25" x14ac:dyDescent="0.2">
      <c r="A15" s="30">
        <v>11</v>
      </c>
      <c r="B15" s="31" t="s">
        <v>22</v>
      </c>
      <c r="C15" s="35">
        <v>1212.78</v>
      </c>
      <c r="D15" s="35">
        <v>978.17</v>
      </c>
      <c r="E15" s="35">
        <v>3041.56</v>
      </c>
      <c r="F15" s="35">
        <v>5232.51</v>
      </c>
      <c r="G15" s="35">
        <v>337.11</v>
      </c>
      <c r="H15" s="36">
        <v>525.95000000000005</v>
      </c>
      <c r="I15" s="36">
        <v>4232.53</v>
      </c>
      <c r="J15" s="35">
        <v>5095.59</v>
      </c>
      <c r="K15" s="35">
        <f t="shared" si="0"/>
        <v>27.796467619848613</v>
      </c>
      <c r="L15" s="35">
        <f t="shared" si="1"/>
        <v>53.768772299293587</v>
      </c>
      <c r="M15" s="35">
        <f t="shared" si="2"/>
        <v>139.15655124344087</v>
      </c>
      <c r="N15" s="36">
        <f t="shared" si="3"/>
        <v>97.383282592866522</v>
      </c>
    </row>
    <row r="16" spans="1:255" ht="14.25" x14ac:dyDescent="0.2">
      <c r="A16" s="30">
        <v>12</v>
      </c>
      <c r="B16" s="31" t="s">
        <v>23</v>
      </c>
      <c r="C16" s="35">
        <v>881.21</v>
      </c>
      <c r="D16" s="35">
        <v>1607.88</v>
      </c>
      <c r="E16" s="35">
        <v>11043.74</v>
      </c>
      <c r="F16" s="35">
        <v>13532.83</v>
      </c>
      <c r="G16" s="35">
        <v>424.56</v>
      </c>
      <c r="H16" s="36">
        <v>918.48</v>
      </c>
      <c r="I16" s="36">
        <v>7065.26</v>
      </c>
      <c r="J16" s="35">
        <v>8408.2999999999993</v>
      </c>
      <c r="K16" s="35">
        <f t="shared" si="0"/>
        <v>48.179208134269928</v>
      </c>
      <c r="L16" s="35">
        <f t="shared" si="1"/>
        <v>57.123665945219791</v>
      </c>
      <c r="M16" s="35">
        <f t="shared" si="2"/>
        <v>63.975247515787224</v>
      </c>
      <c r="N16" s="36">
        <f t="shared" si="3"/>
        <v>62.132606409745769</v>
      </c>
    </row>
    <row r="17" spans="1:14" s="15" customFormat="1" ht="15" x14ac:dyDescent="0.25">
      <c r="A17" s="32" t="s">
        <v>24</v>
      </c>
      <c r="B17" s="33"/>
      <c r="C17" s="37">
        <v>31681.989999999998</v>
      </c>
      <c r="D17" s="37">
        <v>42671.009999999995</v>
      </c>
      <c r="E17" s="37">
        <v>111203.71</v>
      </c>
      <c r="F17" s="37">
        <v>185556.71000000002</v>
      </c>
      <c r="G17" s="37">
        <v>14138.2</v>
      </c>
      <c r="H17" s="38">
        <v>22652.89</v>
      </c>
      <c r="I17" s="38">
        <v>106875.8</v>
      </c>
      <c r="J17" s="37">
        <v>144219.91999999998</v>
      </c>
      <c r="K17" s="37">
        <f t="shared" si="0"/>
        <v>44.625353394783602</v>
      </c>
      <c r="L17" s="37">
        <f t="shared" si="1"/>
        <v>53.08730681556402</v>
      </c>
      <c r="M17" s="37">
        <f t="shared" si="2"/>
        <v>96.108124450164482</v>
      </c>
      <c r="N17" s="38">
        <f t="shared" si="3"/>
        <v>77.722826622653514</v>
      </c>
    </row>
    <row r="18" spans="1:14" ht="14.25" x14ac:dyDescent="0.2">
      <c r="A18" s="30">
        <v>13</v>
      </c>
      <c r="B18" s="31" t="s">
        <v>25</v>
      </c>
      <c r="C18" s="35">
        <v>1191.99</v>
      </c>
      <c r="D18" s="35">
        <v>3375.62</v>
      </c>
      <c r="E18" s="35">
        <v>10573.12</v>
      </c>
      <c r="F18" s="35">
        <v>15140.73</v>
      </c>
      <c r="G18" s="35">
        <v>910.77</v>
      </c>
      <c r="H18" s="36">
        <v>1816.16</v>
      </c>
      <c r="I18" s="36">
        <v>9407.01</v>
      </c>
      <c r="J18" s="35">
        <v>12133.94</v>
      </c>
      <c r="K18" s="35">
        <f t="shared" si="0"/>
        <v>76.407520197317098</v>
      </c>
      <c r="L18" s="35">
        <f t="shared" si="1"/>
        <v>53.80226447289683</v>
      </c>
      <c r="M18" s="35">
        <f t="shared" si="2"/>
        <v>88.970994370630436</v>
      </c>
      <c r="N18" s="36">
        <f t="shared" si="3"/>
        <v>80.14105000221258</v>
      </c>
    </row>
    <row r="19" spans="1:14" ht="14.25" x14ac:dyDescent="0.2">
      <c r="A19" s="30">
        <v>14</v>
      </c>
      <c r="B19" s="31" t="s">
        <v>26</v>
      </c>
      <c r="C19" s="35">
        <v>180.76</v>
      </c>
      <c r="D19" s="35">
        <v>590.30999999999995</v>
      </c>
      <c r="E19" s="35">
        <v>1381.81</v>
      </c>
      <c r="F19" s="35">
        <v>2152.88</v>
      </c>
      <c r="G19" s="35">
        <v>119.58</v>
      </c>
      <c r="H19" s="36">
        <v>688.47</v>
      </c>
      <c r="I19" s="36">
        <v>1333.81</v>
      </c>
      <c r="J19" s="35">
        <v>2141.86</v>
      </c>
      <c r="K19" s="35">
        <f t="shared" si="0"/>
        <v>66.154016375304266</v>
      </c>
      <c r="L19" s="35">
        <f t="shared" si="1"/>
        <v>116.62855110026938</v>
      </c>
      <c r="M19" s="35">
        <f t="shared" si="2"/>
        <v>96.526295221484858</v>
      </c>
      <c r="N19" s="36">
        <f t="shared" si="3"/>
        <v>99.488127531492694</v>
      </c>
    </row>
    <row r="20" spans="1:14" ht="14.25" x14ac:dyDescent="0.2">
      <c r="A20" s="30">
        <v>15</v>
      </c>
      <c r="B20" s="31" t="s">
        <v>27</v>
      </c>
      <c r="C20" s="35">
        <v>0</v>
      </c>
      <c r="D20" s="35">
        <v>0</v>
      </c>
      <c r="E20" s="35">
        <v>81.599999999999994</v>
      </c>
      <c r="F20" s="35">
        <v>81.599999999999994</v>
      </c>
      <c r="G20" s="35">
        <v>0</v>
      </c>
      <c r="H20" s="36">
        <v>0</v>
      </c>
      <c r="I20" s="36">
        <v>220.58</v>
      </c>
      <c r="J20" s="35">
        <v>220.58</v>
      </c>
      <c r="K20" s="35">
        <v>0</v>
      </c>
      <c r="L20" s="35">
        <v>0</v>
      </c>
      <c r="M20" s="35">
        <f t="shared" si="2"/>
        <v>270.31862745098044</v>
      </c>
      <c r="N20" s="36">
        <f t="shared" si="3"/>
        <v>270.31862745098044</v>
      </c>
    </row>
    <row r="21" spans="1:14" ht="14.25" x14ac:dyDescent="0.2">
      <c r="A21" s="30">
        <v>16</v>
      </c>
      <c r="B21" s="31" t="s">
        <v>28</v>
      </c>
      <c r="C21" s="35">
        <v>113.65</v>
      </c>
      <c r="D21" s="35">
        <v>187.95</v>
      </c>
      <c r="E21" s="35">
        <v>235.52</v>
      </c>
      <c r="F21" s="35">
        <v>537.12</v>
      </c>
      <c r="G21" s="35">
        <v>155.65</v>
      </c>
      <c r="H21" s="36">
        <v>140.76</v>
      </c>
      <c r="I21" s="36">
        <v>119.61</v>
      </c>
      <c r="J21" s="35">
        <v>416.02</v>
      </c>
      <c r="K21" s="35">
        <f t="shared" si="0"/>
        <v>136.95556533216012</v>
      </c>
      <c r="L21" s="35">
        <f t="shared" si="1"/>
        <v>74.892258579409415</v>
      </c>
      <c r="M21" s="35">
        <f t="shared" si="2"/>
        <v>50.785495923913039</v>
      </c>
      <c r="N21" s="36">
        <f t="shared" si="3"/>
        <v>77.453827822460525</v>
      </c>
    </row>
    <row r="22" spans="1:14" ht="14.25" x14ac:dyDescent="0.2">
      <c r="A22" s="30">
        <v>17</v>
      </c>
      <c r="B22" s="31" t="s">
        <v>29</v>
      </c>
      <c r="C22" s="35">
        <v>0</v>
      </c>
      <c r="D22" s="35">
        <v>0</v>
      </c>
      <c r="E22" s="35">
        <v>393.48</v>
      </c>
      <c r="F22" s="35">
        <v>393.48</v>
      </c>
      <c r="G22" s="35">
        <v>0</v>
      </c>
      <c r="H22" s="36">
        <v>0</v>
      </c>
      <c r="I22" s="36">
        <v>609.01</v>
      </c>
      <c r="J22" s="35">
        <v>609.01</v>
      </c>
      <c r="K22" s="35">
        <v>0</v>
      </c>
      <c r="L22" s="35">
        <v>0</v>
      </c>
      <c r="M22" s="35">
        <f t="shared" si="2"/>
        <v>154.77533800955575</v>
      </c>
      <c r="N22" s="36">
        <f t="shared" si="3"/>
        <v>154.77533800955575</v>
      </c>
    </row>
    <row r="23" spans="1:14" ht="14.25" x14ac:dyDescent="0.2">
      <c r="A23" s="30">
        <v>18</v>
      </c>
      <c r="B23" s="31" t="s">
        <v>30</v>
      </c>
      <c r="C23" s="35">
        <v>3543.65</v>
      </c>
      <c r="D23" s="35">
        <v>3879.6</v>
      </c>
      <c r="E23" s="35">
        <v>13087.93</v>
      </c>
      <c r="F23" s="35">
        <v>20511.18</v>
      </c>
      <c r="G23" s="35">
        <v>1036.29</v>
      </c>
      <c r="H23" s="36">
        <v>5267.4</v>
      </c>
      <c r="I23" s="36">
        <v>22785.18</v>
      </c>
      <c r="J23" s="35">
        <v>29088.87</v>
      </c>
      <c r="K23" s="35">
        <f t="shared" si="0"/>
        <v>29.243576538315015</v>
      </c>
      <c r="L23" s="35">
        <f t="shared" si="1"/>
        <v>135.77172904423136</v>
      </c>
      <c r="M23" s="35">
        <f t="shared" si="2"/>
        <v>174.09307659805637</v>
      </c>
      <c r="N23" s="36">
        <f t="shared" si="3"/>
        <v>141.81958327117209</v>
      </c>
    </row>
    <row r="24" spans="1:14" ht="14.25" x14ac:dyDescent="0.2">
      <c r="A24" s="30">
        <v>19</v>
      </c>
      <c r="B24" s="31" t="s">
        <v>31</v>
      </c>
      <c r="C24" s="35">
        <v>508.66</v>
      </c>
      <c r="D24" s="35">
        <v>2259.15</v>
      </c>
      <c r="E24" s="35">
        <v>12001.48</v>
      </c>
      <c r="F24" s="35">
        <v>14769.289999999999</v>
      </c>
      <c r="G24" s="35">
        <v>680.6</v>
      </c>
      <c r="H24" s="36">
        <v>2139.9499999999998</v>
      </c>
      <c r="I24" s="36">
        <v>12183.99</v>
      </c>
      <c r="J24" s="35">
        <v>15004.539999999999</v>
      </c>
      <c r="K24" s="35">
        <f t="shared" si="0"/>
        <v>133.8025400070774</v>
      </c>
      <c r="L24" s="35">
        <f t="shared" si="1"/>
        <v>94.723679259898617</v>
      </c>
      <c r="M24" s="35">
        <f t="shared" si="2"/>
        <v>101.52072911007643</v>
      </c>
      <c r="N24" s="36">
        <f t="shared" si="3"/>
        <v>101.59283215374606</v>
      </c>
    </row>
    <row r="25" spans="1:14" ht="14.25" x14ac:dyDescent="0.2">
      <c r="A25" s="30">
        <v>20</v>
      </c>
      <c r="B25" s="31" t="s">
        <v>32</v>
      </c>
      <c r="C25" s="35">
        <v>1014.11</v>
      </c>
      <c r="D25" s="35">
        <v>1570.56</v>
      </c>
      <c r="E25" s="35">
        <v>6223.4</v>
      </c>
      <c r="F25" s="35">
        <v>8808.07</v>
      </c>
      <c r="G25" s="35">
        <v>790.05</v>
      </c>
      <c r="H25" s="36">
        <v>1520.28</v>
      </c>
      <c r="I25" s="36">
        <v>4164.49</v>
      </c>
      <c r="J25" s="35">
        <v>6474.82</v>
      </c>
      <c r="K25" s="35">
        <f t="shared" si="0"/>
        <v>77.905749869343552</v>
      </c>
      <c r="L25" s="35">
        <f t="shared" si="1"/>
        <v>96.798594132029336</v>
      </c>
      <c r="M25" s="35">
        <f t="shared" si="2"/>
        <v>66.916637207957066</v>
      </c>
      <c r="N25" s="36">
        <f t="shared" si="3"/>
        <v>73.510087908020722</v>
      </c>
    </row>
    <row r="26" spans="1:14" ht="14.25" x14ac:dyDescent="0.2">
      <c r="A26" s="30">
        <v>21</v>
      </c>
      <c r="B26" s="31" t="s">
        <v>33</v>
      </c>
      <c r="C26" s="35">
        <v>140.21</v>
      </c>
      <c r="D26" s="35">
        <v>2180.5500000000002</v>
      </c>
      <c r="E26" s="35">
        <v>2290.86</v>
      </c>
      <c r="F26" s="35">
        <v>4611.6200000000008</v>
      </c>
      <c r="G26" s="35">
        <v>166.1</v>
      </c>
      <c r="H26" s="36">
        <v>1337.92</v>
      </c>
      <c r="I26" s="36">
        <v>1591.17</v>
      </c>
      <c r="J26" s="35">
        <v>3095.19</v>
      </c>
      <c r="K26" s="35">
        <f t="shared" si="0"/>
        <v>118.46515940375151</v>
      </c>
      <c r="L26" s="35">
        <f t="shared" si="1"/>
        <v>61.356997087890662</v>
      </c>
      <c r="M26" s="35">
        <f t="shared" si="2"/>
        <v>69.457321704512722</v>
      </c>
      <c r="N26" s="36">
        <f t="shared" si="3"/>
        <v>67.117195258932867</v>
      </c>
    </row>
    <row r="27" spans="1:14" ht="14.25" x14ac:dyDescent="0.2">
      <c r="A27" s="30">
        <v>22</v>
      </c>
      <c r="B27" s="31" t="s">
        <v>34</v>
      </c>
      <c r="C27" s="35">
        <v>49.47</v>
      </c>
      <c r="D27" s="35">
        <v>304.61</v>
      </c>
      <c r="E27" s="35">
        <v>5075.3100000000004</v>
      </c>
      <c r="F27" s="35">
        <v>5429.39</v>
      </c>
      <c r="G27" s="35">
        <v>372.06</v>
      </c>
      <c r="H27" s="36">
        <v>1467.33</v>
      </c>
      <c r="I27" s="36">
        <v>3218.3</v>
      </c>
      <c r="J27" s="35">
        <v>5057.6900000000005</v>
      </c>
      <c r="K27" s="35">
        <f t="shared" si="0"/>
        <v>752.09217707701634</v>
      </c>
      <c r="L27" s="35">
        <f t="shared" si="1"/>
        <v>481.70775746035906</v>
      </c>
      <c r="M27" s="35">
        <f t="shared" si="2"/>
        <v>63.410904949648398</v>
      </c>
      <c r="N27" s="36">
        <f t="shared" si="3"/>
        <v>93.153927052578652</v>
      </c>
    </row>
    <row r="28" spans="1:14" ht="14.25" x14ac:dyDescent="0.2">
      <c r="A28" s="30">
        <v>23</v>
      </c>
      <c r="B28" s="31" t="s">
        <v>35</v>
      </c>
      <c r="C28" s="35">
        <v>0</v>
      </c>
      <c r="D28" s="35">
        <v>0</v>
      </c>
      <c r="E28" s="35">
        <v>38.32</v>
      </c>
      <c r="F28" s="35">
        <v>38.32</v>
      </c>
      <c r="G28" s="35">
        <v>0</v>
      </c>
      <c r="H28" s="36">
        <v>0</v>
      </c>
      <c r="I28" s="36">
        <v>53.92</v>
      </c>
      <c r="J28" s="35">
        <v>53.92</v>
      </c>
      <c r="K28" s="35">
        <v>0</v>
      </c>
      <c r="L28" s="35">
        <v>0</v>
      </c>
      <c r="M28" s="35">
        <f t="shared" si="2"/>
        <v>140.7098121085595</v>
      </c>
      <c r="N28" s="36">
        <f t="shared" si="3"/>
        <v>140.7098121085595</v>
      </c>
    </row>
    <row r="29" spans="1:14" ht="14.25" x14ac:dyDescent="0.2">
      <c r="A29" s="30">
        <v>24</v>
      </c>
      <c r="B29" s="31" t="s">
        <v>36</v>
      </c>
      <c r="C29" s="35">
        <v>0</v>
      </c>
      <c r="D29" s="35">
        <v>0</v>
      </c>
      <c r="E29" s="35">
        <v>454.58</v>
      </c>
      <c r="F29" s="35">
        <v>454.58</v>
      </c>
      <c r="G29" s="35">
        <v>0</v>
      </c>
      <c r="H29" s="36">
        <v>0</v>
      </c>
      <c r="I29" s="36">
        <v>283.26</v>
      </c>
      <c r="J29" s="35">
        <v>283.26</v>
      </c>
      <c r="K29" s="35">
        <v>0</v>
      </c>
      <c r="L29" s="35">
        <v>0</v>
      </c>
      <c r="M29" s="35">
        <f t="shared" si="2"/>
        <v>62.312464252716794</v>
      </c>
      <c r="N29" s="36">
        <f t="shared" si="3"/>
        <v>62.312464252716794</v>
      </c>
    </row>
    <row r="30" spans="1:14" ht="14.25" x14ac:dyDescent="0.2">
      <c r="A30" s="30">
        <v>25</v>
      </c>
      <c r="B30" s="31" t="s">
        <v>37</v>
      </c>
      <c r="C30" s="35">
        <v>0</v>
      </c>
      <c r="D30" s="35">
        <v>0</v>
      </c>
      <c r="E30" s="35">
        <v>53.14</v>
      </c>
      <c r="F30" s="35">
        <v>53.14</v>
      </c>
      <c r="G30" s="35">
        <v>0</v>
      </c>
      <c r="H30" s="36">
        <v>0</v>
      </c>
      <c r="I30" s="36">
        <v>11.71</v>
      </c>
      <c r="J30" s="35">
        <v>11.71</v>
      </c>
      <c r="K30" s="35">
        <v>0</v>
      </c>
      <c r="L30" s="35">
        <v>0</v>
      </c>
      <c r="M30" s="35">
        <f t="shared" si="2"/>
        <v>22.036130974783593</v>
      </c>
      <c r="N30" s="36">
        <f t="shared" si="3"/>
        <v>22.036130974783593</v>
      </c>
    </row>
    <row r="31" spans="1:14" ht="14.25" x14ac:dyDescent="0.2">
      <c r="A31" s="30">
        <v>26</v>
      </c>
      <c r="B31" s="31" t="s">
        <v>38</v>
      </c>
      <c r="C31" s="35">
        <v>111.28</v>
      </c>
      <c r="D31" s="35">
        <v>418.8</v>
      </c>
      <c r="E31" s="35">
        <v>2176.39</v>
      </c>
      <c r="F31" s="35">
        <v>2706.47</v>
      </c>
      <c r="G31" s="35">
        <v>25.91</v>
      </c>
      <c r="H31" s="36">
        <v>228.93</v>
      </c>
      <c r="I31" s="36">
        <v>5694.83</v>
      </c>
      <c r="J31" s="35">
        <v>5949.67</v>
      </c>
      <c r="K31" s="35">
        <f t="shared" si="0"/>
        <v>23.283608914450035</v>
      </c>
      <c r="L31" s="35">
        <f t="shared" si="1"/>
        <v>54.663323782234961</v>
      </c>
      <c r="M31" s="35">
        <f t="shared" si="2"/>
        <v>261.66403999283216</v>
      </c>
      <c r="N31" s="36">
        <f t="shared" si="3"/>
        <v>219.83136705745864</v>
      </c>
    </row>
    <row r="32" spans="1:14" ht="14.25" x14ac:dyDescent="0.2">
      <c r="A32" s="30">
        <v>27</v>
      </c>
      <c r="B32" s="31" t="s">
        <v>39</v>
      </c>
      <c r="C32" s="35">
        <v>0</v>
      </c>
      <c r="D32" s="35">
        <v>0</v>
      </c>
      <c r="E32" s="35">
        <v>40.9</v>
      </c>
      <c r="F32" s="35">
        <v>40.9</v>
      </c>
      <c r="G32" s="35">
        <v>0</v>
      </c>
      <c r="H32" s="36">
        <v>0</v>
      </c>
      <c r="I32" s="36">
        <v>84.28</v>
      </c>
      <c r="J32" s="35">
        <v>84.28</v>
      </c>
      <c r="K32" s="35">
        <v>0</v>
      </c>
      <c r="L32" s="35">
        <v>0</v>
      </c>
      <c r="M32" s="35">
        <f t="shared" si="2"/>
        <v>206.06356968215161</v>
      </c>
      <c r="N32" s="36">
        <f t="shared" si="3"/>
        <v>206.06356968215161</v>
      </c>
    </row>
    <row r="33" spans="1:14" ht="14.25" x14ac:dyDescent="0.2">
      <c r="A33" s="30">
        <v>28</v>
      </c>
      <c r="B33" s="31" t="s">
        <v>40</v>
      </c>
      <c r="C33" s="35">
        <v>37.07</v>
      </c>
      <c r="D33" s="35">
        <v>0</v>
      </c>
      <c r="E33" s="35">
        <v>125.63</v>
      </c>
      <c r="F33" s="35">
        <v>162.69999999999999</v>
      </c>
      <c r="G33" s="35">
        <v>15.02</v>
      </c>
      <c r="H33" s="36">
        <v>0</v>
      </c>
      <c r="I33" s="36">
        <v>642.95000000000005</v>
      </c>
      <c r="J33" s="35">
        <v>657.97</v>
      </c>
      <c r="K33" s="35">
        <f t="shared" si="0"/>
        <v>40.517939034259513</v>
      </c>
      <c r="L33" s="35">
        <v>0</v>
      </c>
      <c r="M33" s="35">
        <f t="shared" si="2"/>
        <v>511.78062564674048</v>
      </c>
      <c r="N33" s="36">
        <f t="shared" si="3"/>
        <v>404.4068838352797</v>
      </c>
    </row>
    <row r="34" spans="1:14" ht="14.25" x14ac:dyDescent="0.2">
      <c r="A34" s="30">
        <v>29</v>
      </c>
      <c r="B34" s="31" t="s">
        <v>41</v>
      </c>
      <c r="C34" s="35">
        <v>0</v>
      </c>
      <c r="D34" s="35">
        <v>0</v>
      </c>
      <c r="E34" s="35">
        <v>231.48</v>
      </c>
      <c r="F34" s="35">
        <v>231.48</v>
      </c>
      <c r="G34" s="35">
        <v>0</v>
      </c>
      <c r="H34" s="36">
        <v>0</v>
      </c>
      <c r="I34" s="36">
        <v>55.9</v>
      </c>
      <c r="J34" s="35">
        <v>55.9</v>
      </c>
      <c r="K34" s="35">
        <v>0</v>
      </c>
      <c r="L34" s="35">
        <v>0</v>
      </c>
      <c r="M34" s="35">
        <f t="shared" si="2"/>
        <v>24.148954553309139</v>
      </c>
      <c r="N34" s="36">
        <f t="shared" si="3"/>
        <v>24.148954553309139</v>
      </c>
    </row>
    <row r="35" spans="1:14" ht="14.25" x14ac:dyDescent="0.2">
      <c r="A35" s="30">
        <v>30</v>
      </c>
      <c r="B35" s="31" t="s">
        <v>42</v>
      </c>
      <c r="C35" s="35">
        <v>0</v>
      </c>
      <c r="D35" s="35">
        <v>0</v>
      </c>
      <c r="E35" s="35">
        <v>13.28</v>
      </c>
      <c r="F35" s="35">
        <v>13.28</v>
      </c>
      <c r="G35" s="35">
        <v>0</v>
      </c>
      <c r="H35" s="36">
        <v>0</v>
      </c>
      <c r="I35" s="36">
        <v>12.93</v>
      </c>
      <c r="J35" s="35">
        <v>12.93</v>
      </c>
      <c r="K35" s="35">
        <v>0</v>
      </c>
      <c r="L35" s="35">
        <v>0</v>
      </c>
      <c r="M35" s="35">
        <f t="shared" si="2"/>
        <v>97.364457831325296</v>
      </c>
      <c r="N35" s="36">
        <f t="shared" si="3"/>
        <v>97.364457831325296</v>
      </c>
    </row>
    <row r="36" spans="1:14" ht="14.25" x14ac:dyDescent="0.2">
      <c r="A36" s="30">
        <v>31</v>
      </c>
      <c r="B36" s="31" t="s">
        <v>43</v>
      </c>
      <c r="C36" s="35">
        <v>0</v>
      </c>
      <c r="D36" s="35">
        <v>0</v>
      </c>
      <c r="E36" s="35">
        <v>1453.13</v>
      </c>
      <c r="F36" s="35">
        <v>1453.13</v>
      </c>
      <c r="G36" s="35">
        <v>0</v>
      </c>
      <c r="H36" s="36">
        <v>0</v>
      </c>
      <c r="I36" s="36">
        <v>2467.7399999999998</v>
      </c>
      <c r="J36" s="35">
        <v>2467.7399999999998</v>
      </c>
      <c r="K36" s="35">
        <v>0</v>
      </c>
      <c r="L36" s="35">
        <v>0</v>
      </c>
      <c r="M36" s="35">
        <f t="shared" si="2"/>
        <v>169.82238340685277</v>
      </c>
      <c r="N36" s="36">
        <f t="shared" si="3"/>
        <v>169.82238340685277</v>
      </c>
    </row>
    <row r="37" spans="1:14" s="15" customFormat="1" ht="15" x14ac:dyDescent="0.25">
      <c r="A37" s="32" t="s">
        <v>44</v>
      </c>
      <c r="B37" s="33"/>
      <c r="C37" s="37">
        <v>6890.8499999999995</v>
      </c>
      <c r="D37" s="37">
        <v>14767.149999999998</v>
      </c>
      <c r="E37" s="37">
        <v>55931.360000000001</v>
      </c>
      <c r="F37" s="37">
        <v>77589.36</v>
      </c>
      <c r="G37" s="37">
        <v>4272.03</v>
      </c>
      <c r="H37" s="38">
        <v>14607.2</v>
      </c>
      <c r="I37" s="38">
        <v>64940.669999999991</v>
      </c>
      <c r="J37" s="37">
        <v>83819.899999999994</v>
      </c>
      <c r="K37" s="37">
        <f t="shared" ref="K37:K57" si="4">(G37/C37)*100</f>
        <v>61.995689936655133</v>
      </c>
      <c r="L37" s="37">
        <f t="shared" ref="L37:L57" si="5">(H37/D37)*100</f>
        <v>98.916852608661813</v>
      </c>
      <c r="M37" s="37">
        <f t="shared" ref="M37:M57" si="6">(I37/E37)*100</f>
        <v>116.10779712848031</v>
      </c>
      <c r="N37" s="38">
        <f t="shared" ref="N37:N57" si="7">(J37/F37)*100</f>
        <v>108.03014743258611</v>
      </c>
    </row>
    <row r="38" spans="1:14" ht="14.25" x14ac:dyDescent="0.2">
      <c r="A38" s="30">
        <v>32</v>
      </c>
      <c r="B38" s="31" t="s">
        <v>45</v>
      </c>
      <c r="C38" s="35">
        <v>10396.14</v>
      </c>
      <c r="D38" s="35">
        <v>3861.81</v>
      </c>
      <c r="E38" s="35">
        <v>5297.29</v>
      </c>
      <c r="F38" s="35">
        <v>19555.239999999998</v>
      </c>
      <c r="G38" s="35">
        <v>6625.83</v>
      </c>
      <c r="H38" s="36">
        <v>2112.6</v>
      </c>
      <c r="I38" s="36">
        <v>1356.11</v>
      </c>
      <c r="J38" s="35">
        <v>10094.540000000001</v>
      </c>
      <c r="K38" s="35">
        <f t="shared" si="4"/>
        <v>63.733558801632149</v>
      </c>
      <c r="L38" s="35">
        <f t="shared" si="5"/>
        <v>54.704918160137339</v>
      </c>
      <c r="M38" s="35">
        <f t="shared" si="6"/>
        <v>25.600070979689615</v>
      </c>
      <c r="N38" s="36">
        <f t="shared" si="7"/>
        <v>51.620639787596581</v>
      </c>
    </row>
    <row r="39" spans="1:14" s="15" customFormat="1" ht="15" x14ac:dyDescent="0.25">
      <c r="A39" s="32" t="s">
        <v>46</v>
      </c>
      <c r="B39" s="33"/>
      <c r="C39" s="37">
        <v>10396.14</v>
      </c>
      <c r="D39" s="37">
        <v>3861.81</v>
      </c>
      <c r="E39" s="37">
        <v>5297.29</v>
      </c>
      <c r="F39" s="37">
        <v>19555.239999999998</v>
      </c>
      <c r="G39" s="37">
        <v>6625.83</v>
      </c>
      <c r="H39" s="38">
        <v>2112.6</v>
      </c>
      <c r="I39" s="38">
        <v>1356.11</v>
      </c>
      <c r="J39" s="37">
        <v>10094.540000000001</v>
      </c>
      <c r="K39" s="37">
        <f t="shared" si="4"/>
        <v>63.733558801632149</v>
      </c>
      <c r="L39" s="37">
        <f t="shared" si="5"/>
        <v>54.704918160137339</v>
      </c>
      <c r="M39" s="37">
        <f t="shared" si="6"/>
        <v>25.600070979689615</v>
      </c>
      <c r="N39" s="38">
        <f t="shared" si="7"/>
        <v>51.620639787596581</v>
      </c>
    </row>
    <row r="40" spans="1:14" ht="14.25" x14ac:dyDescent="0.2">
      <c r="A40" s="30">
        <v>33</v>
      </c>
      <c r="B40" s="31" t="s">
        <v>47</v>
      </c>
      <c r="C40" s="35">
        <v>13154.3</v>
      </c>
      <c r="D40" s="35">
        <v>3064.26</v>
      </c>
      <c r="E40" s="35">
        <v>1761.37</v>
      </c>
      <c r="F40" s="35">
        <v>17979.93</v>
      </c>
      <c r="G40" s="35">
        <v>6671.82</v>
      </c>
      <c r="H40" s="36">
        <v>2354.91</v>
      </c>
      <c r="I40" s="36">
        <v>1841.2</v>
      </c>
      <c r="J40" s="35">
        <v>10867.93</v>
      </c>
      <c r="K40" s="35">
        <f t="shared" si="4"/>
        <v>50.719688618930689</v>
      </c>
      <c r="L40" s="35">
        <f t="shared" si="5"/>
        <v>76.850854692486919</v>
      </c>
      <c r="M40" s="35">
        <f t="shared" si="6"/>
        <v>104.5322674963239</v>
      </c>
      <c r="N40" s="36">
        <f t="shared" si="7"/>
        <v>60.444784823967609</v>
      </c>
    </row>
    <row r="41" spans="1:14" s="15" customFormat="1" ht="15" x14ac:dyDescent="0.25">
      <c r="A41" s="32" t="s">
        <v>48</v>
      </c>
      <c r="B41" s="33"/>
      <c r="C41" s="39">
        <v>13154.3</v>
      </c>
      <c r="D41" s="39">
        <v>3064.26</v>
      </c>
      <c r="E41" s="39">
        <v>1761.37</v>
      </c>
      <c r="F41" s="39">
        <v>17979.93</v>
      </c>
      <c r="G41" s="39">
        <v>6671.82</v>
      </c>
      <c r="H41" s="39">
        <v>2354.91</v>
      </c>
      <c r="I41" s="39">
        <v>1841.2</v>
      </c>
      <c r="J41" s="39">
        <v>10867.93</v>
      </c>
      <c r="K41" s="37">
        <f t="shared" si="4"/>
        <v>50.719688618930689</v>
      </c>
      <c r="L41" s="37">
        <f t="shared" si="5"/>
        <v>76.850854692486919</v>
      </c>
      <c r="M41" s="37">
        <f t="shared" si="6"/>
        <v>104.5322674963239</v>
      </c>
      <c r="N41" s="37">
        <f t="shared" si="7"/>
        <v>60.444784823967609</v>
      </c>
    </row>
    <row r="42" spans="1:14" ht="14.25" x14ac:dyDescent="0.2">
      <c r="A42" s="30">
        <v>34</v>
      </c>
      <c r="B42" s="31" t="s">
        <v>49</v>
      </c>
      <c r="C42" s="35">
        <v>0.78</v>
      </c>
      <c r="D42" s="35">
        <v>2.15</v>
      </c>
      <c r="E42" s="35">
        <v>976.85</v>
      </c>
      <c r="F42" s="35">
        <v>979.78</v>
      </c>
      <c r="G42" s="35">
        <v>89.32</v>
      </c>
      <c r="H42" s="35">
        <v>751.57</v>
      </c>
      <c r="I42" s="35">
        <v>2083.9699999999998</v>
      </c>
      <c r="J42" s="35">
        <v>2924.8599999999997</v>
      </c>
      <c r="K42" s="35">
        <f t="shared" si="4"/>
        <v>11451.282051282049</v>
      </c>
      <c r="L42" s="35">
        <f t="shared" si="5"/>
        <v>34956.744186046519</v>
      </c>
      <c r="M42" s="35">
        <f t="shared" si="6"/>
        <v>213.33572196345392</v>
      </c>
      <c r="N42" s="35">
        <f t="shared" si="7"/>
        <v>298.52211720998588</v>
      </c>
    </row>
    <row r="43" spans="1:14" ht="14.25" x14ac:dyDescent="0.2">
      <c r="A43" s="30">
        <v>35</v>
      </c>
      <c r="B43" s="31" t="s">
        <v>50</v>
      </c>
      <c r="C43" s="35">
        <v>2.08</v>
      </c>
      <c r="D43" s="35">
        <v>45.86</v>
      </c>
      <c r="E43" s="35">
        <v>550.29</v>
      </c>
      <c r="F43" s="35">
        <v>598.23</v>
      </c>
      <c r="G43" s="35">
        <v>0.33</v>
      </c>
      <c r="H43" s="35">
        <v>61.84</v>
      </c>
      <c r="I43" s="35">
        <v>291.93</v>
      </c>
      <c r="J43" s="35">
        <v>354.1</v>
      </c>
      <c r="K43" s="35">
        <f t="shared" si="4"/>
        <v>15.865384615384615</v>
      </c>
      <c r="L43" s="35">
        <f t="shared" si="5"/>
        <v>134.84518098560838</v>
      </c>
      <c r="M43" s="35">
        <f t="shared" si="6"/>
        <v>53.050209889331079</v>
      </c>
      <c r="N43" s="35">
        <f t="shared" si="7"/>
        <v>59.191280945455759</v>
      </c>
    </row>
    <row r="44" spans="1:14" ht="14.25" x14ac:dyDescent="0.2">
      <c r="A44" s="30">
        <v>36</v>
      </c>
      <c r="B44" s="31" t="s">
        <v>51</v>
      </c>
      <c r="C44" s="35">
        <v>26.11</v>
      </c>
      <c r="D44" s="35">
        <v>154.6</v>
      </c>
      <c r="E44" s="35">
        <v>189.7</v>
      </c>
      <c r="F44" s="35">
        <v>370.40999999999997</v>
      </c>
      <c r="G44" s="35">
        <v>23.67</v>
      </c>
      <c r="H44" s="35">
        <v>210.78</v>
      </c>
      <c r="I44" s="35">
        <v>222.83</v>
      </c>
      <c r="J44" s="35">
        <v>457.28</v>
      </c>
      <c r="K44" s="35">
        <f t="shared" si="4"/>
        <v>90.654921486020683</v>
      </c>
      <c r="L44" s="35">
        <f t="shared" si="5"/>
        <v>136.33893919793013</v>
      </c>
      <c r="M44" s="35">
        <f t="shared" si="6"/>
        <v>117.46441750131788</v>
      </c>
      <c r="N44" s="35">
        <f t="shared" si="7"/>
        <v>123.45239059420643</v>
      </c>
    </row>
    <row r="45" spans="1:14" ht="14.25" x14ac:dyDescent="0.2">
      <c r="A45" s="30">
        <v>37</v>
      </c>
      <c r="B45" s="31" t="s">
        <v>52</v>
      </c>
      <c r="C45" s="35">
        <v>2.5299999999999998</v>
      </c>
      <c r="D45" s="35">
        <v>35.619999999999997</v>
      </c>
      <c r="E45" s="35">
        <v>437.22</v>
      </c>
      <c r="F45" s="35">
        <v>475.37</v>
      </c>
      <c r="G45" s="35">
        <v>105.42</v>
      </c>
      <c r="H45" s="35">
        <v>58.82</v>
      </c>
      <c r="I45" s="35">
        <v>464.91</v>
      </c>
      <c r="J45" s="35">
        <v>629.15000000000009</v>
      </c>
      <c r="K45" s="35">
        <f t="shared" si="4"/>
        <v>4166.7984189723329</v>
      </c>
      <c r="L45" s="35">
        <f t="shared" si="5"/>
        <v>165.13194834362719</v>
      </c>
      <c r="M45" s="35">
        <f t="shared" si="6"/>
        <v>106.33319610264856</v>
      </c>
      <c r="N45" s="35">
        <f t="shared" si="7"/>
        <v>132.34953825441238</v>
      </c>
    </row>
    <row r="46" spans="1:14" ht="14.25" x14ac:dyDescent="0.2">
      <c r="A46" s="30">
        <v>38</v>
      </c>
      <c r="B46" s="31" t="s">
        <v>53</v>
      </c>
      <c r="C46" s="35">
        <v>7.14</v>
      </c>
      <c r="D46" s="35">
        <v>1.97</v>
      </c>
      <c r="E46" s="35">
        <v>52.39</v>
      </c>
      <c r="F46" s="35">
        <v>61.5</v>
      </c>
      <c r="G46" s="35">
        <v>43.37</v>
      </c>
      <c r="H46" s="35">
        <v>55.08</v>
      </c>
      <c r="I46" s="35">
        <v>165.29</v>
      </c>
      <c r="J46" s="35">
        <v>263.74</v>
      </c>
      <c r="K46" s="35">
        <f t="shared" si="4"/>
        <v>607.42296918767499</v>
      </c>
      <c r="L46" s="35">
        <f t="shared" si="5"/>
        <v>2795.939086294416</v>
      </c>
      <c r="M46" s="35">
        <f t="shared" si="6"/>
        <v>315.4991410574537</v>
      </c>
      <c r="N46" s="35">
        <f t="shared" si="7"/>
        <v>428.84552845528458</v>
      </c>
    </row>
    <row r="47" spans="1:14" ht="14.25" x14ac:dyDescent="0.2">
      <c r="A47" s="30">
        <v>39</v>
      </c>
      <c r="B47" s="31" t="s">
        <v>54</v>
      </c>
      <c r="C47" s="35">
        <v>0</v>
      </c>
      <c r="D47" s="35">
        <v>0</v>
      </c>
      <c r="E47" s="35">
        <v>248.82</v>
      </c>
      <c r="F47" s="35">
        <v>248.82</v>
      </c>
      <c r="G47" s="35">
        <v>0</v>
      </c>
      <c r="H47" s="35">
        <v>0</v>
      </c>
      <c r="I47" s="35">
        <v>132.27000000000001</v>
      </c>
      <c r="J47" s="35">
        <v>132.27000000000001</v>
      </c>
      <c r="K47" s="35">
        <v>0</v>
      </c>
      <c r="L47" s="35">
        <v>0</v>
      </c>
      <c r="M47" s="35">
        <f t="shared" si="6"/>
        <v>53.158910055461781</v>
      </c>
      <c r="N47" s="35">
        <f t="shared" si="7"/>
        <v>53.158910055461781</v>
      </c>
    </row>
    <row r="48" spans="1:14" ht="14.25" x14ac:dyDescent="0.2">
      <c r="A48" s="30">
        <v>40</v>
      </c>
      <c r="B48" s="31" t="s">
        <v>55</v>
      </c>
      <c r="C48" s="35">
        <v>0.64</v>
      </c>
      <c r="D48" s="35">
        <v>3.3</v>
      </c>
      <c r="E48" s="35">
        <v>181.94</v>
      </c>
      <c r="F48" s="35">
        <v>185.88</v>
      </c>
      <c r="G48" s="35">
        <v>9.19</v>
      </c>
      <c r="H48" s="35">
        <v>31.42</v>
      </c>
      <c r="I48" s="35">
        <v>112.51</v>
      </c>
      <c r="J48" s="35">
        <v>153.12</v>
      </c>
      <c r="K48" s="35">
        <f t="shared" si="4"/>
        <v>1435.9374999999998</v>
      </c>
      <c r="L48" s="35">
        <f t="shared" si="5"/>
        <v>952.12121212121212</v>
      </c>
      <c r="M48" s="35">
        <f t="shared" si="6"/>
        <v>61.839067824557546</v>
      </c>
      <c r="N48" s="35">
        <f t="shared" si="7"/>
        <v>82.375726275016149</v>
      </c>
    </row>
    <row r="49" spans="1:14" s="15" customFormat="1" ht="15" x14ac:dyDescent="0.25">
      <c r="A49" s="32" t="s">
        <v>56</v>
      </c>
      <c r="B49" s="33"/>
      <c r="C49" s="39">
        <v>39.28</v>
      </c>
      <c r="D49" s="39">
        <v>243.5</v>
      </c>
      <c r="E49" s="39">
        <v>2637.21</v>
      </c>
      <c r="F49" s="39">
        <v>2919.99</v>
      </c>
      <c r="G49" s="39">
        <v>271.3</v>
      </c>
      <c r="H49" s="39">
        <v>1169.52</v>
      </c>
      <c r="I49" s="39">
        <v>3473.72</v>
      </c>
      <c r="J49" s="39">
        <v>4914.5199999999995</v>
      </c>
      <c r="K49" s="37">
        <f t="shared" si="4"/>
        <v>690.68228105906314</v>
      </c>
      <c r="L49" s="37">
        <f t="shared" si="5"/>
        <v>480.2956878850103</v>
      </c>
      <c r="M49" s="37">
        <f t="shared" si="6"/>
        <v>131.71950659977779</v>
      </c>
      <c r="N49" s="37">
        <f t="shared" si="7"/>
        <v>168.30605584265697</v>
      </c>
    </row>
    <row r="50" spans="1:14" ht="14.25" x14ac:dyDescent="0.2">
      <c r="A50" s="30">
        <v>41</v>
      </c>
      <c r="B50" s="31" t="s">
        <v>57</v>
      </c>
      <c r="C50" s="35">
        <v>42.7</v>
      </c>
      <c r="D50" s="35">
        <v>9.02</v>
      </c>
      <c r="E50" s="35">
        <v>2.0499999999999998</v>
      </c>
      <c r="F50" s="35">
        <v>53.769999999999996</v>
      </c>
      <c r="G50" s="35">
        <v>0</v>
      </c>
      <c r="H50" s="35">
        <v>0</v>
      </c>
      <c r="I50" s="35">
        <v>0</v>
      </c>
      <c r="J50" s="35">
        <v>0</v>
      </c>
      <c r="K50" s="35">
        <f t="shared" si="4"/>
        <v>0</v>
      </c>
      <c r="L50" s="35">
        <f t="shared" si="5"/>
        <v>0</v>
      </c>
      <c r="M50" s="35">
        <f t="shared" si="6"/>
        <v>0</v>
      </c>
      <c r="N50" s="35">
        <f t="shared" si="7"/>
        <v>0</v>
      </c>
    </row>
    <row r="51" spans="1:14" ht="14.25" x14ac:dyDescent="0.2">
      <c r="A51" s="30">
        <v>42</v>
      </c>
      <c r="B51" s="31" t="s">
        <v>58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</row>
    <row r="52" spans="1:14" ht="14.25" x14ac:dyDescent="0.2">
      <c r="A52" s="30">
        <v>43</v>
      </c>
      <c r="B52" s="31" t="s">
        <v>59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</row>
    <row r="53" spans="1:14" ht="14.25" x14ac:dyDescent="0.2">
      <c r="A53" s="30">
        <v>44</v>
      </c>
      <c r="B53" s="31" t="s">
        <v>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</row>
    <row r="54" spans="1:14" ht="14.25" x14ac:dyDescent="0.2">
      <c r="A54" s="30">
        <v>45</v>
      </c>
      <c r="B54" s="31" t="s">
        <v>61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</row>
    <row r="55" spans="1:14" ht="14.25" x14ac:dyDescent="0.2">
      <c r="A55" s="30">
        <v>46</v>
      </c>
      <c r="B55" s="31" t="s">
        <v>62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</row>
    <row r="56" spans="1:14" s="15" customFormat="1" ht="15" x14ac:dyDescent="0.25">
      <c r="A56" s="32" t="s">
        <v>63</v>
      </c>
      <c r="B56" s="33"/>
      <c r="C56" s="39">
        <v>42.7</v>
      </c>
      <c r="D56" s="39">
        <v>9.02</v>
      </c>
      <c r="E56" s="39">
        <v>2.0499999999999998</v>
      </c>
      <c r="F56" s="39">
        <v>53.769999999999996</v>
      </c>
      <c r="G56" s="37">
        <v>0</v>
      </c>
      <c r="H56" s="37">
        <v>0</v>
      </c>
      <c r="I56" s="37">
        <v>0</v>
      </c>
      <c r="J56" s="37">
        <v>0</v>
      </c>
      <c r="K56" s="37">
        <f t="shared" si="4"/>
        <v>0</v>
      </c>
      <c r="L56" s="37">
        <f t="shared" si="5"/>
        <v>0</v>
      </c>
      <c r="M56" s="37">
        <f t="shared" si="6"/>
        <v>0</v>
      </c>
      <c r="N56" s="37">
        <f t="shared" si="7"/>
        <v>0</v>
      </c>
    </row>
    <row r="57" spans="1:14" s="15" customFormat="1" ht="15" x14ac:dyDescent="0.25">
      <c r="A57" s="20" t="s">
        <v>64</v>
      </c>
      <c r="B57" s="21"/>
      <c r="C57" s="40">
        <v>62205.259999999995</v>
      </c>
      <c r="D57" s="40">
        <v>64616.749999999993</v>
      </c>
      <c r="E57" s="40">
        <v>176832.99</v>
      </c>
      <c r="F57" s="40">
        <v>303655</v>
      </c>
      <c r="G57" s="40">
        <v>31979.16</v>
      </c>
      <c r="H57" s="40">
        <v>42417.81</v>
      </c>
      <c r="I57" s="40">
        <v>178231.4</v>
      </c>
      <c r="J57" s="40">
        <v>253916.81</v>
      </c>
      <c r="K57" s="41">
        <f t="shared" si="4"/>
        <v>51.40909305740383</v>
      </c>
      <c r="L57" s="41">
        <f t="shared" si="5"/>
        <v>65.645223568192463</v>
      </c>
      <c r="M57" s="41">
        <f t="shared" si="6"/>
        <v>100.79080832145631</v>
      </c>
      <c r="N57" s="41">
        <f t="shared" si="7"/>
        <v>83.620164331231166</v>
      </c>
    </row>
  </sheetData>
  <sheetProtection selectLockedCells="1" selectUnlockedCells="1"/>
  <mergeCells count="15">
    <mergeCell ref="C1:N1"/>
    <mergeCell ref="K2:N2"/>
    <mergeCell ref="A3:A4"/>
    <mergeCell ref="B3:B4"/>
    <mergeCell ref="C3:F3"/>
    <mergeCell ref="G3:J3"/>
    <mergeCell ref="K3:N3"/>
    <mergeCell ref="A2:J2"/>
    <mergeCell ref="A56:B56"/>
    <mergeCell ref="A57:B57"/>
    <mergeCell ref="A17:B17"/>
    <mergeCell ref="A37:B37"/>
    <mergeCell ref="A39:B39"/>
    <mergeCell ref="A41:B41"/>
    <mergeCell ref="A49:B49"/>
  </mergeCells>
  <printOptions horizontalCentered="1" verticalCentered="1"/>
  <pageMargins left="0" right="0" top="1.1000000000000001" bottom="0.5" header="1.1805556E-2" footer="1.1805556E-2"/>
  <pageSetup paperSize="9" scale="5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4B</vt:lpstr>
      <vt:lpstr>Districtwise 4C1</vt:lpstr>
      <vt:lpstr>T4C</vt:lpstr>
      <vt:lpstr>T4A</vt:lpstr>
      <vt:lpstr>T4A!Excel_BuiltIn_Print_Area</vt:lpstr>
      <vt:lpstr>T4C!Excel_BuiltIn_Print_Area</vt:lpstr>
      <vt:lpstr>'4B'!Print_Area</vt:lpstr>
      <vt:lpstr>T4A!Print_Area</vt:lpstr>
      <vt:lpstr>T4C!Print_Area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2025-12-02T07:30:47Z</cp:lastPrinted>
  <dcterms:created xsi:type="dcterms:W3CDTF">2016-01-19T06:47:21Z</dcterms:created>
  <dcterms:modified xsi:type="dcterms:W3CDTF">2025-12-02T07:30:59Z</dcterms:modified>
</cp:coreProperties>
</file>